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FAF8D923-1168-45A9-A608-5E6CE6FA3B2A}" xr6:coauthVersionLast="36" xr6:coauthVersionMax="36" xr10:uidLastSave="{00000000-0000-0000-0000-000000000000}"/>
  <bookViews>
    <workbookView showHorizontalScroll="0" showVerticalScroll="0" showSheetTabs="0" xWindow="0" yWindow="0" windowWidth="28800" windowHeight="10785" xr2:uid="{00000000-000D-0000-FFFF-FFFF00000000}"/>
  </bookViews>
  <sheets>
    <sheet name="1" sheetId="1" r:id="rId1"/>
  </sheets>
  <externalReferences>
    <externalReference r:id="rId2"/>
  </externalReferences>
  <definedNames>
    <definedName name="_xlnm.Print_Area" localSheetId="0">'1'!$A$1:$CA$101</definedName>
  </definedNames>
  <calcPr calcId="191029"/>
</workbook>
</file>

<file path=xl/calcChain.xml><?xml version="1.0" encoding="utf-8"?>
<calcChain xmlns="http://schemas.openxmlformats.org/spreadsheetml/2006/main">
  <c r="BZ92" i="1" l="1"/>
  <c r="BY92" i="1"/>
  <c r="BX92" i="1"/>
  <c r="BW92" i="1"/>
  <c r="BU92" i="1"/>
  <c r="BT92" i="1"/>
  <c r="BS92" i="1"/>
  <c r="BR92" i="1"/>
  <c r="BL92" i="1"/>
  <c r="BG92" i="1"/>
  <c r="BB92" i="1"/>
  <c r="AW92" i="1"/>
  <c r="AR92" i="1"/>
  <c r="AM92" i="1"/>
  <c r="AH92" i="1"/>
  <c r="BV92" i="1" s="1"/>
  <c r="R92" i="1" s="1"/>
  <c r="AC92" i="1"/>
  <c r="BQ92" i="1" s="1"/>
  <c r="X92" i="1"/>
  <c r="S92" i="1"/>
  <c r="J92" i="1"/>
  <c r="F92" i="1"/>
  <c r="F91" i="1"/>
  <c r="BZ91" i="1"/>
  <c r="BY91" i="1"/>
  <c r="BX91" i="1"/>
  <c r="BW91" i="1"/>
  <c r="BU91" i="1"/>
  <c r="BT91" i="1"/>
  <c r="BS91" i="1"/>
  <c r="BR91" i="1"/>
  <c r="J91" i="1" s="1"/>
  <c r="BL91" i="1"/>
  <c r="BG91" i="1"/>
  <c r="BB91" i="1"/>
  <c r="AW91" i="1"/>
  <c r="AR91" i="1"/>
  <c r="AM91" i="1"/>
  <c r="AH91" i="1"/>
  <c r="AC91" i="1"/>
  <c r="X91" i="1"/>
  <c r="S91" i="1"/>
  <c r="H92" i="1" l="1"/>
  <c r="Q92" i="1"/>
  <c r="I92" i="1"/>
  <c r="BV91" i="1"/>
  <c r="R91" i="1" s="1"/>
  <c r="BQ91" i="1"/>
  <c r="Q91" i="1" s="1"/>
  <c r="AL90" i="1"/>
  <c r="AK90" i="1"/>
  <c r="I91" i="1" l="1"/>
  <c r="H91" i="1"/>
  <c r="AH90" i="1"/>
  <c r="AL96" i="1" l="1"/>
  <c r="AK96" i="1"/>
  <c r="AL21" i="1"/>
  <c r="AK21" i="1"/>
  <c r="BZ90" i="1" l="1"/>
  <c r="BY90" i="1"/>
  <c r="BX90" i="1"/>
  <c r="BW90" i="1"/>
  <c r="BU90" i="1"/>
  <c r="BT90" i="1"/>
  <c r="BS90" i="1"/>
  <c r="BR90" i="1"/>
  <c r="J90" i="1" s="1"/>
  <c r="BL90" i="1"/>
  <c r="BG90" i="1"/>
  <c r="BB90" i="1"/>
  <c r="AW90" i="1"/>
  <c r="AR90" i="1"/>
  <c r="AM90" i="1"/>
  <c r="AC90" i="1"/>
  <c r="X90" i="1"/>
  <c r="S90" i="1"/>
  <c r="BV90" i="1" l="1"/>
  <c r="P90" i="1" s="1"/>
  <c r="BQ90" i="1"/>
  <c r="I90" i="1" s="1"/>
  <c r="Q90" i="1" l="1"/>
  <c r="K90" i="1"/>
  <c r="L90" i="1"/>
  <c r="R90" i="1"/>
  <c r="H90" i="1"/>
  <c r="O90" i="1"/>
  <c r="BX63" i="1" l="1"/>
  <c r="P88" i="1" l="1"/>
  <c r="R88" i="1" s="1"/>
  <c r="K88" i="1" l="1"/>
  <c r="L88" i="1"/>
  <c r="BN62" i="1" l="1"/>
  <c r="BM62" i="1"/>
  <c r="BK62" i="1"/>
  <c r="BJ62" i="1"/>
  <c r="BI62" i="1"/>
  <c r="BH62" i="1"/>
  <c r="BD62" i="1"/>
  <c r="BC62" i="1"/>
  <c r="AY62" i="1"/>
  <c r="AX62" i="1"/>
  <c r="AT62" i="1"/>
  <c r="AS62" i="1"/>
  <c r="AO62" i="1"/>
  <c r="AN62" i="1"/>
  <c r="AJ62" i="1"/>
  <c r="AI62" i="1"/>
  <c r="AE62" i="1"/>
  <c r="AD62" i="1"/>
  <c r="AB62" i="1"/>
  <c r="AA62" i="1"/>
  <c r="Z62" i="1"/>
  <c r="Y62" i="1"/>
  <c r="W62" i="1"/>
  <c r="V62" i="1"/>
  <c r="U62" i="1"/>
  <c r="T62" i="1"/>
  <c r="N62" i="1"/>
  <c r="M62" i="1"/>
  <c r="J62" i="1"/>
  <c r="BN23" i="1"/>
  <c r="BM23" i="1"/>
  <c r="BK23" i="1"/>
  <c r="BJ23" i="1"/>
  <c r="BI23" i="1"/>
  <c r="BH23" i="1"/>
  <c r="BD23" i="1"/>
  <c r="BC23" i="1"/>
  <c r="BA23" i="1"/>
  <c r="AY23" i="1"/>
  <c r="AX23" i="1"/>
  <c r="AT23" i="1"/>
  <c r="AS23" i="1"/>
  <c r="AQ23" i="1"/>
  <c r="AO23" i="1"/>
  <c r="AN23" i="1"/>
  <c r="AJ23" i="1"/>
  <c r="AI23" i="1"/>
  <c r="AG23" i="1"/>
  <c r="AE23" i="1"/>
  <c r="AD23" i="1"/>
  <c r="AB23" i="1"/>
  <c r="AA23" i="1"/>
  <c r="Z23" i="1"/>
  <c r="Y23" i="1"/>
  <c r="W23" i="1"/>
  <c r="V23" i="1"/>
  <c r="U23" i="1"/>
  <c r="T23" i="1"/>
  <c r="N23" i="1"/>
  <c r="M23" i="1"/>
  <c r="J23" i="1"/>
  <c r="BP20" i="1"/>
  <c r="BO20" i="1"/>
  <c r="BN20" i="1"/>
  <c r="BM20" i="1"/>
  <c r="BK20" i="1"/>
  <c r="BJ20" i="1"/>
  <c r="BI20" i="1"/>
  <c r="BH20" i="1"/>
  <c r="BF20" i="1"/>
  <c r="BE20" i="1"/>
  <c r="BD20" i="1"/>
  <c r="BC20" i="1"/>
  <c r="BA20" i="1"/>
  <c r="AY20" i="1"/>
  <c r="AX20" i="1"/>
  <c r="AV20" i="1"/>
  <c r="AU20" i="1"/>
  <c r="AT20" i="1"/>
  <c r="AS20" i="1"/>
  <c r="AQ20" i="1"/>
  <c r="AO20" i="1"/>
  <c r="AN20" i="1"/>
  <c r="AL20" i="1"/>
  <c r="AK20" i="1"/>
  <c r="AJ20" i="1"/>
  <c r="AI20" i="1"/>
  <c r="AG20" i="1"/>
  <c r="AE20" i="1"/>
  <c r="AD20" i="1"/>
  <c r="AB20" i="1"/>
  <c r="AA20" i="1"/>
  <c r="Z20" i="1"/>
  <c r="Y20" i="1"/>
  <c r="W20" i="1"/>
  <c r="V20" i="1"/>
  <c r="U20" i="1"/>
  <c r="T20" i="1"/>
  <c r="N20" i="1"/>
  <c r="M20" i="1"/>
  <c r="J20" i="1"/>
  <c r="BN85" i="1" l="1"/>
  <c r="BN84" i="1" s="1"/>
  <c r="BN71" i="1" s="1"/>
  <c r="BM85" i="1"/>
  <c r="BM84" i="1" s="1"/>
  <c r="BM71" i="1" s="1"/>
  <c r="BK85" i="1"/>
  <c r="BK84" i="1" s="1"/>
  <c r="BK71" i="1" s="1"/>
  <c r="BJ85" i="1"/>
  <c r="BJ84" i="1" s="1"/>
  <c r="BJ71" i="1" s="1"/>
  <c r="BI85" i="1"/>
  <c r="BI84" i="1" s="1"/>
  <c r="BI71" i="1" s="1"/>
  <c r="BH85" i="1"/>
  <c r="BH84" i="1" s="1"/>
  <c r="BH71" i="1" s="1"/>
  <c r="BD85" i="1"/>
  <c r="BD84" i="1" s="1"/>
  <c r="BD71" i="1" s="1"/>
  <c r="BC85" i="1"/>
  <c r="BC84" i="1" s="1"/>
  <c r="BC71" i="1" s="1"/>
  <c r="BA85" i="1"/>
  <c r="BA84" i="1" s="1"/>
  <c r="BA71" i="1" s="1"/>
  <c r="AZ85" i="1"/>
  <c r="AZ84" i="1" s="1"/>
  <c r="AZ71" i="1" s="1"/>
  <c r="AY85" i="1"/>
  <c r="AY84" i="1" s="1"/>
  <c r="AY71" i="1" s="1"/>
  <c r="AX85" i="1"/>
  <c r="AX84" i="1" s="1"/>
  <c r="AX71" i="1" s="1"/>
  <c r="AT85" i="1"/>
  <c r="AT84" i="1" s="1"/>
  <c r="AT71" i="1" s="1"/>
  <c r="AS85" i="1"/>
  <c r="AS84" i="1" s="1"/>
  <c r="AS71" i="1" s="1"/>
  <c r="AQ85" i="1"/>
  <c r="AQ84" i="1" s="1"/>
  <c r="AQ71" i="1" s="1"/>
  <c r="AP85" i="1"/>
  <c r="AP84" i="1" s="1"/>
  <c r="AP71" i="1" s="1"/>
  <c r="AO85" i="1"/>
  <c r="AO84" i="1" s="1"/>
  <c r="AO71" i="1" s="1"/>
  <c r="AN85" i="1"/>
  <c r="AN84" i="1" s="1"/>
  <c r="AN71" i="1" s="1"/>
  <c r="AJ85" i="1"/>
  <c r="AJ84" i="1" s="1"/>
  <c r="AJ71" i="1" s="1"/>
  <c r="AI85" i="1"/>
  <c r="AI84" i="1" s="1"/>
  <c r="AI71" i="1" s="1"/>
  <c r="AF85" i="1"/>
  <c r="AF84" i="1" s="1"/>
  <c r="AF71" i="1" s="1"/>
  <c r="AE85" i="1"/>
  <c r="AE84" i="1" s="1"/>
  <c r="AE71" i="1" s="1"/>
  <c r="AD85" i="1"/>
  <c r="AD84" i="1" s="1"/>
  <c r="AD71" i="1" s="1"/>
  <c r="AB85" i="1"/>
  <c r="AB84" i="1" s="1"/>
  <c r="AB71" i="1" s="1"/>
  <c r="AA85" i="1"/>
  <c r="AA84" i="1" s="1"/>
  <c r="AA71" i="1" s="1"/>
  <c r="Z85" i="1"/>
  <c r="Z84" i="1" s="1"/>
  <c r="Z71" i="1" s="1"/>
  <c r="Y85" i="1"/>
  <c r="Y84" i="1" s="1"/>
  <c r="Y71" i="1" s="1"/>
  <c r="W85" i="1"/>
  <c r="W84" i="1" s="1"/>
  <c r="W71" i="1" s="1"/>
  <c r="V85" i="1"/>
  <c r="V84" i="1" s="1"/>
  <c r="V71" i="1" s="1"/>
  <c r="U85" i="1"/>
  <c r="U84" i="1" s="1"/>
  <c r="U71" i="1" s="1"/>
  <c r="T85" i="1"/>
  <c r="T84" i="1" s="1"/>
  <c r="T71" i="1" s="1"/>
  <c r="N85" i="1"/>
  <c r="N84" i="1" s="1"/>
  <c r="N71" i="1" s="1"/>
  <c r="M85" i="1"/>
  <c r="M84" i="1" s="1"/>
  <c r="M71" i="1" s="1"/>
  <c r="D85" i="1"/>
  <c r="BN95" i="1"/>
  <c r="BM95" i="1"/>
  <c r="BK95" i="1"/>
  <c r="BJ95" i="1"/>
  <c r="BI95" i="1"/>
  <c r="BH95" i="1"/>
  <c r="BD95" i="1"/>
  <c r="BC95" i="1"/>
  <c r="BA95" i="1"/>
  <c r="AZ95" i="1"/>
  <c r="AY95" i="1"/>
  <c r="AX95" i="1"/>
  <c r="AT95" i="1"/>
  <c r="AS95" i="1"/>
  <c r="AQ95" i="1"/>
  <c r="AP95" i="1"/>
  <c r="AO95" i="1"/>
  <c r="AN95" i="1"/>
  <c r="AJ95" i="1"/>
  <c r="AI95" i="1"/>
  <c r="AE95" i="1"/>
  <c r="AD95" i="1"/>
  <c r="AB95" i="1"/>
  <c r="AA95" i="1"/>
  <c r="Z95" i="1"/>
  <c r="Y95" i="1"/>
  <c r="W95" i="1"/>
  <c r="V95" i="1"/>
  <c r="U95" i="1"/>
  <c r="T95" i="1"/>
  <c r="N95" i="1"/>
  <c r="M95" i="1"/>
  <c r="BY106" i="1"/>
  <c r="BX106" i="1"/>
  <c r="BW106" i="1"/>
  <c r="BU106" i="1"/>
  <c r="BT106" i="1"/>
  <c r="BS106" i="1"/>
  <c r="BR106" i="1"/>
  <c r="J106" i="1" s="1"/>
  <c r="BG106" i="1"/>
  <c r="BB106" i="1"/>
  <c r="AW106" i="1"/>
  <c r="AR106" i="1"/>
  <c r="AM106" i="1"/>
  <c r="AH106" i="1"/>
  <c r="AC106" i="1"/>
  <c r="X106" i="1"/>
  <c r="S106" i="1"/>
  <c r="BQ106" i="1" l="1"/>
  <c r="H106" i="1" s="1"/>
  <c r="O106" i="1" l="1"/>
  <c r="I106" i="1"/>
  <c r="Q106" i="1"/>
  <c r="BZ105" i="1"/>
  <c r="BY105" i="1"/>
  <c r="BX105" i="1"/>
  <c r="BW105" i="1"/>
  <c r="BU105" i="1"/>
  <c r="BT105" i="1"/>
  <c r="BS105" i="1"/>
  <c r="BR105" i="1"/>
  <c r="J105" i="1" s="1"/>
  <c r="BL105" i="1"/>
  <c r="BG105" i="1"/>
  <c r="BB105" i="1"/>
  <c r="AW105" i="1"/>
  <c r="AR105" i="1"/>
  <c r="AM105" i="1"/>
  <c r="AH105" i="1"/>
  <c r="AC105" i="1"/>
  <c r="X105" i="1"/>
  <c r="S105" i="1"/>
  <c r="BQ105" i="1" l="1"/>
  <c r="I105" i="1" s="1"/>
  <c r="BV105" i="1"/>
  <c r="H105" i="1" l="1"/>
  <c r="Q105" i="1"/>
  <c r="O105" i="1"/>
  <c r="BP25" i="1" l="1"/>
  <c r="BP23" i="1" s="1"/>
  <c r="BO25" i="1"/>
  <c r="BO23" i="1" s="1"/>
  <c r="BF25" i="1"/>
  <c r="BF23" i="1" s="1"/>
  <c r="BE25" i="1"/>
  <c r="BE23" i="1" s="1"/>
  <c r="AV25" i="1"/>
  <c r="AV23" i="1" s="1"/>
  <c r="AU25" i="1"/>
  <c r="AU23" i="1" s="1"/>
  <c r="AL24" i="1" l="1"/>
  <c r="AL23" i="1" s="1"/>
  <c r="AK24" i="1"/>
  <c r="AK23" i="1" s="1"/>
  <c r="BZ25" i="1"/>
  <c r="BY25" i="1"/>
  <c r="BX25" i="1"/>
  <c r="BW25" i="1"/>
  <c r="BU25" i="1"/>
  <c r="BS25" i="1"/>
  <c r="BR25" i="1"/>
  <c r="BL25" i="1"/>
  <c r="BG25" i="1"/>
  <c r="BB25" i="1"/>
  <c r="AZ25" i="1"/>
  <c r="AR25" i="1"/>
  <c r="AP25" i="1"/>
  <c r="AH25" i="1"/>
  <c r="AC25" i="1"/>
  <c r="X25" i="1"/>
  <c r="S25" i="1"/>
  <c r="AW25" i="1" l="1"/>
  <c r="AZ23" i="1"/>
  <c r="AM25" i="1"/>
  <c r="AP23" i="1"/>
  <c r="BT25" i="1"/>
  <c r="BV25" i="1"/>
  <c r="BQ25" i="1" l="1"/>
  <c r="I25" i="1" s="1"/>
  <c r="P25" i="1"/>
  <c r="R25" i="1"/>
  <c r="L25" i="1"/>
  <c r="K25" i="1"/>
  <c r="H25" i="1"/>
  <c r="Q25" i="1"/>
  <c r="O25" i="1"/>
  <c r="AU89" i="1" l="1"/>
  <c r="I104" i="1" l="1"/>
  <c r="AR104" i="1"/>
  <c r="BX104" i="1"/>
  <c r="BW104" i="1"/>
  <c r="BU104" i="1"/>
  <c r="BT104" i="1"/>
  <c r="BS104" i="1"/>
  <c r="BR104" i="1"/>
  <c r="BL104" i="1"/>
  <c r="BG104" i="1"/>
  <c r="BB104" i="1"/>
  <c r="AW104" i="1"/>
  <c r="BZ104" i="1"/>
  <c r="AM104" i="1"/>
  <c r="AH104" i="1"/>
  <c r="AC104" i="1"/>
  <c r="BQ104" i="1" s="1"/>
  <c r="X104" i="1"/>
  <c r="S104" i="1"/>
  <c r="J104" i="1" l="1"/>
  <c r="J95" i="1" s="1"/>
  <c r="Q104" i="1"/>
  <c r="H104" i="1"/>
  <c r="O104" i="1"/>
  <c r="BV104" i="1"/>
  <c r="BY104" i="1"/>
  <c r="AL107" i="1"/>
  <c r="AK107" i="1"/>
  <c r="R104" i="1" l="1"/>
  <c r="L104" i="1"/>
  <c r="K104" i="1"/>
  <c r="P104" i="1"/>
  <c r="AK93" i="1"/>
  <c r="AL103" i="1" l="1"/>
  <c r="AK103" i="1"/>
  <c r="BP102" i="1" l="1"/>
  <c r="BP95" i="1" s="1"/>
  <c r="BO102" i="1"/>
  <c r="BO95" i="1" s="1"/>
  <c r="AU102" i="1"/>
  <c r="AV102" i="1"/>
  <c r="AL101" i="1" l="1"/>
  <c r="AK101" i="1"/>
  <c r="AM101" i="1"/>
  <c r="BZ102" i="1"/>
  <c r="BY102" i="1"/>
  <c r="BX102" i="1"/>
  <c r="BW102" i="1"/>
  <c r="BU102" i="1"/>
  <c r="BT102" i="1"/>
  <c r="BS102" i="1"/>
  <c r="BR102" i="1"/>
  <c r="BL102" i="1"/>
  <c r="BG102" i="1"/>
  <c r="BB102" i="1"/>
  <c r="AW102" i="1"/>
  <c r="AR102" i="1"/>
  <c r="AM102" i="1"/>
  <c r="AH102" i="1"/>
  <c r="AC102" i="1"/>
  <c r="X102" i="1"/>
  <c r="S102" i="1"/>
  <c r="BQ102" i="1" l="1"/>
  <c r="Q102" i="1" s="1"/>
  <c r="BV102" i="1"/>
  <c r="K102" i="1" s="1"/>
  <c r="H102" i="1" l="1"/>
  <c r="O102" i="1"/>
  <c r="I102" i="1"/>
  <c r="P102" i="1"/>
  <c r="R102" i="1"/>
  <c r="L102" i="1"/>
  <c r="BP88" i="1"/>
  <c r="BP85" i="1" s="1"/>
  <c r="BP84" i="1" s="1"/>
  <c r="BP71" i="1" s="1"/>
  <c r="BO88" i="1"/>
  <c r="BO85" i="1" s="1"/>
  <c r="BO84" i="1" s="1"/>
  <c r="BO71" i="1" s="1"/>
  <c r="BX88" i="1"/>
  <c r="BW88" i="1"/>
  <c r="BU88" i="1"/>
  <c r="BT88" i="1"/>
  <c r="BS88" i="1"/>
  <c r="BR88" i="1"/>
  <c r="J88" i="1" s="1"/>
  <c r="J85" i="1" s="1"/>
  <c r="J84" i="1" s="1"/>
  <c r="J71" i="1" s="1"/>
  <c r="BG88" i="1"/>
  <c r="BB88" i="1"/>
  <c r="AW88" i="1"/>
  <c r="AR88" i="1"/>
  <c r="AM88" i="1"/>
  <c r="AH88" i="1"/>
  <c r="AC88" i="1"/>
  <c r="X88" i="1"/>
  <c r="S88" i="1"/>
  <c r="BL88" i="1" l="1"/>
  <c r="BV88" i="1" s="1"/>
  <c r="BZ88" i="1"/>
  <c r="BQ88" i="1"/>
  <c r="H88" i="1" s="1"/>
  <c r="BY88" i="1"/>
  <c r="Q88" i="1" l="1"/>
  <c r="O88" i="1"/>
  <c r="I88" i="1"/>
  <c r="BF87" i="1" l="1"/>
  <c r="BF85" i="1" s="1"/>
  <c r="BF84" i="1" s="1"/>
  <c r="BF71" i="1" s="1"/>
  <c r="BE87" i="1"/>
  <c r="BE85" i="1" s="1"/>
  <c r="BE84" i="1" s="1"/>
  <c r="BE71" i="1" s="1"/>
  <c r="AV87" i="1"/>
  <c r="AV85" i="1" s="1"/>
  <c r="AV84" i="1" s="1"/>
  <c r="AV71" i="1" s="1"/>
  <c r="AU87" i="1"/>
  <c r="AU85" i="1" s="1"/>
  <c r="AU84" i="1" s="1"/>
  <c r="AU71" i="1" s="1"/>
  <c r="AK87" i="1"/>
  <c r="AK85" i="1" s="1"/>
  <c r="AK84" i="1" s="1"/>
  <c r="AK71" i="1" s="1"/>
  <c r="AL87" i="1"/>
  <c r="AL85" i="1" s="1"/>
  <c r="AL84" i="1" s="1"/>
  <c r="AL71" i="1" s="1"/>
  <c r="BZ22" i="1" l="1"/>
  <c r="BU22" i="1"/>
  <c r="BZ21" i="1" l="1"/>
  <c r="BZ20" i="1" s="1"/>
  <c r="BY21" i="1"/>
  <c r="BX21" i="1"/>
  <c r="BW21" i="1"/>
  <c r="BU21" i="1"/>
  <c r="BU20" i="1" s="1"/>
  <c r="BS21" i="1"/>
  <c r="BR21" i="1"/>
  <c r="BL21" i="1"/>
  <c r="BG21" i="1"/>
  <c r="BB21" i="1"/>
  <c r="AW21" i="1"/>
  <c r="AR21" i="1"/>
  <c r="AM21" i="1"/>
  <c r="AF21" i="1"/>
  <c r="X21" i="1"/>
  <c r="S21" i="1"/>
  <c r="BT21" i="1" l="1"/>
  <c r="AF20" i="1"/>
  <c r="AH21" i="1"/>
  <c r="AC21" i="1"/>
  <c r="AK100" i="1"/>
  <c r="AL100" i="1"/>
  <c r="AH100" i="1" s="1"/>
  <c r="BX100" i="1"/>
  <c r="BW100" i="1"/>
  <c r="BU100" i="1"/>
  <c r="BT100" i="1"/>
  <c r="BS100" i="1"/>
  <c r="BR100" i="1"/>
  <c r="BL100" i="1"/>
  <c r="BG100" i="1"/>
  <c r="BB100" i="1"/>
  <c r="AW100" i="1"/>
  <c r="AR100" i="1"/>
  <c r="AM100" i="1"/>
  <c r="AC100" i="1"/>
  <c r="X100" i="1"/>
  <c r="S100" i="1"/>
  <c r="BZ100" i="1" l="1"/>
  <c r="BQ100" i="1"/>
  <c r="H100" i="1" s="1"/>
  <c r="BV100" i="1"/>
  <c r="K100" i="1" s="1"/>
  <c r="BQ21" i="1"/>
  <c r="I21" i="1" s="1"/>
  <c r="BV21" i="1"/>
  <c r="O100" i="1"/>
  <c r="Q100" i="1"/>
  <c r="BY100" i="1"/>
  <c r="AL99" i="1"/>
  <c r="AK99" i="1"/>
  <c r="BY99" i="1" s="1"/>
  <c r="BX99" i="1"/>
  <c r="BW99" i="1"/>
  <c r="BU99" i="1"/>
  <c r="BT99" i="1"/>
  <c r="BS99" i="1"/>
  <c r="BR99" i="1"/>
  <c r="BL99" i="1"/>
  <c r="BG99" i="1"/>
  <c r="BB99" i="1"/>
  <c r="AW99" i="1"/>
  <c r="AR99" i="1"/>
  <c r="AM99" i="1"/>
  <c r="AC99" i="1"/>
  <c r="X99" i="1"/>
  <c r="S99" i="1"/>
  <c r="L100" i="1" l="1"/>
  <c r="I100" i="1"/>
  <c r="P100" i="1"/>
  <c r="Q21" i="1"/>
  <c r="AH99" i="1"/>
  <c r="BV99" i="1" s="1"/>
  <c r="P99" i="1" s="1"/>
  <c r="R100" i="1"/>
  <c r="H21" i="1"/>
  <c r="O21" i="1"/>
  <c r="R21" i="1"/>
  <c r="P21" i="1"/>
  <c r="K21" i="1"/>
  <c r="L21" i="1"/>
  <c r="BZ99" i="1"/>
  <c r="BQ99" i="1"/>
  <c r="O99" i="1" s="1"/>
  <c r="BP70" i="1"/>
  <c r="BO70" i="1"/>
  <c r="BF70" i="1"/>
  <c r="BE70" i="1"/>
  <c r="AV70" i="1"/>
  <c r="AU70" i="1"/>
  <c r="K99" i="1" l="1"/>
  <c r="R99" i="1"/>
  <c r="L99" i="1"/>
  <c r="Q99" i="1"/>
  <c r="H99" i="1"/>
  <c r="I99" i="1"/>
  <c r="AL69" i="1"/>
  <c r="AK69" i="1"/>
  <c r="BZ69" i="1" l="1"/>
  <c r="BY69" i="1"/>
  <c r="BX69" i="1"/>
  <c r="BW69" i="1"/>
  <c r="BT69" i="1"/>
  <c r="BS69" i="1"/>
  <c r="BR69" i="1"/>
  <c r="BL69" i="1"/>
  <c r="BG69" i="1"/>
  <c r="BB69" i="1"/>
  <c r="AR69" i="1"/>
  <c r="AH69" i="1"/>
  <c r="AG69" i="1"/>
  <c r="BU69" i="1" s="1"/>
  <c r="X69" i="1"/>
  <c r="S69" i="1"/>
  <c r="AC69" i="1" l="1"/>
  <c r="BQ69" i="1" s="1"/>
  <c r="Q69" i="1" s="1"/>
  <c r="BV69" i="1"/>
  <c r="P69" i="1" s="1"/>
  <c r="BP68" i="1"/>
  <c r="BO68" i="1"/>
  <c r="BF68" i="1"/>
  <c r="BE68" i="1"/>
  <c r="AU68" i="1"/>
  <c r="AV68" i="1"/>
  <c r="O69" i="1" l="1"/>
  <c r="H69" i="1"/>
  <c r="I69" i="1"/>
  <c r="R69" i="1"/>
  <c r="L69" i="1"/>
  <c r="K69" i="1"/>
  <c r="AK67" i="1"/>
  <c r="AL67" i="1"/>
  <c r="BZ67" i="1" l="1"/>
  <c r="BY67" i="1"/>
  <c r="BX67" i="1"/>
  <c r="BW67" i="1"/>
  <c r="BS67" i="1"/>
  <c r="BR67" i="1"/>
  <c r="BL67" i="1"/>
  <c r="BG67" i="1"/>
  <c r="BB67" i="1"/>
  <c r="AW67" i="1"/>
  <c r="AR67" i="1"/>
  <c r="AH67" i="1"/>
  <c r="AG67" i="1"/>
  <c r="AC67" i="1" s="1"/>
  <c r="X67" i="1"/>
  <c r="S67" i="1"/>
  <c r="BP66" i="1"/>
  <c r="BO66" i="1"/>
  <c r="BF66" i="1"/>
  <c r="BE66" i="1"/>
  <c r="AU66" i="1"/>
  <c r="AV66" i="1"/>
  <c r="BT67" i="1" l="1"/>
  <c r="BV67" i="1"/>
  <c r="P67" i="1" s="1"/>
  <c r="AM67" i="1"/>
  <c r="BQ67" i="1" s="1"/>
  <c r="BU67" i="1"/>
  <c r="R67" i="1" l="1"/>
  <c r="K67" i="1"/>
  <c r="L67" i="1"/>
  <c r="O67" i="1"/>
  <c r="I67" i="1"/>
  <c r="Q67" i="1"/>
  <c r="H67" i="1"/>
  <c r="AK65" i="1" l="1"/>
  <c r="AL65" i="1"/>
  <c r="BZ65" i="1" l="1"/>
  <c r="BY65" i="1"/>
  <c r="BX65" i="1"/>
  <c r="BW65" i="1"/>
  <c r="BS65" i="1"/>
  <c r="BR65" i="1"/>
  <c r="BL65" i="1"/>
  <c r="BG65" i="1"/>
  <c r="BB65" i="1"/>
  <c r="BU65" i="1"/>
  <c r="BT65" i="1"/>
  <c r="AW65" i="1"/>
  <c r="AR65" i="1"/>
  <c r="AM65" i="1"/>
  <c r="AH65" i="1"/>
  <c r="AC65" i="1"/>
  <c r="X65" i="1"/>
  <c r="S65" i="1"/>
  <c r="BV65" i="1" l="1"/>
  <c r="L65" i="1" s="1"/>
  <c r="BQ65" i="1"/>
  <c r="H65" i="1" s="1"/>
  <c r="K65" i="1" l="1"/>
  <c r="P65" i="1"/>
  <c r="R65" i="1"/>
  <c r="O65" i="1"/>
  <c r="Q65" i="1"/>
  <c r="I65" i="1"/>
  <c r="BO64" i="1" l="1"/>
  <c r="BO62" i="1" s="1"/>
  <c r="BP64" i="1"/>
  <c r="BP62" i="1" s="1"/>
  <c r="BF64" i="1"/>
  <c r="BF62" i="1" s="1"/>
  <c r="BE64" i="1"/>
  <c r="BE62" i="1" s="1"/>
  <c r="AU64" i="1"/>
  <c r="AU62" i="1" s="1"/>
  <c r="AV64" i="1"/>
  <c r="AV62" i="1" s="1"/>
  <c r="AK63" i="1" l="1"/>
  <c r="AK62" i="1" s="1"/>
  <c r="AL63" i="1"/>
  <c r="AL62" i="1" s="1"/>
  <c r="D63" i="1" l="1"/>
  <c r="BZ63" i="1"/>
  <c r="BY63" i="1"/>
  <c r="BW63" i="1"/>
  <c r="BS63" i="1"/>
  <c r="BR63" i="1"/>
  <c r="BL63" i="1"/>
  <c r="BG63" i="1"/>
  <c r="BB63" i="1"/>
  <c r="AW63" i="1"/>
  <c r="AR63" i="1"/>
  <c r="AM63" i="1"/>
  <c r="AH63" i="1"/>
  <c r="AG63" i="1"/>
  <c r="X63" i="1"/>
  <c r="S63" i="1"/>
  <c r="AF63" i="1" l="1"/>
  <c r="AF62" i="1" s="1"/>
  <c r="AG62" i="1"/>
  <c r="BV63" i="1"/>
  <c r="K63" i="1" s="1"/>
  <c r="BT63" i="1"/>
  <c r="AC63" i="1"/>
  <c r="BQ63" i="1" s="1"/>
  <c r="BU63" i="1"/>
  <c r="P63" i="1" l="1"/>
  <c r="R63" i="1"/>
  <c r="L63" i="1"/>
  <c r="O63" i="1"/>
  <c r="I63" i="1"/>
  <c r="Q63" i="1"/>
  <c r="H63" i="1"/>
  <c r="BE98" i="1" l="1"/>
  <c r="BE95" i="1" s="1"/>
  <c r="BF98" i="1"/>
  <c r="BF95" i="1" s="1"/>
  <c r="AU97" i="1" l="1"/>
  <c r="AU95" i="1" s="1"/>
  <c r="AV97" i="1"/>
  <c r="AV95" i="1" s="1"/>
  <c r="AK95" i="1" l="1"/>
  <c r="AL95" i="1"/>
  <c r="AW107" i="1" l="1"/>
  <c r="AW103" i="1"/>
  <c r="AW101" i="1"/>
  <c r="AW98" i="1"/>
  <c r="AW97" i="1"/>
  <c r="AW96" i="1"/>
  <c r="AW93" i="1"/>
  <c r="AW89" i="1"/>
  <c r="AW87" i="1"/>
  <c r="AW86" i="1"/>
  <c r="BA70" i="1"/>
  <c r="AW70" i="1" s="1"/>
  <c r="BA68" i="1"/>
  <c r="AZ68" i="1" s="1"/>
  <c r="AW68" i="1" s="1"/>
  <c r="BA66" i="1"/>
  <c r="AZ66" i="1" s="1"/>
  <c r="AW66" i="1" s="1"/>
  <c r="BA64" i="1"/>
  <c r="AW24" i="1"/>
  <c r="AW23" i="1" s="1"/>
  <c r="AZ22" i="1"/>
  <c r="AM107" i="1"/>
  <c r="AM103" i="1"/>
  <c r="AM98" i="1"/>
  <c r="AM97" i="1"/>
  <c r="AM96" i="1"/>
  <c r="AM93" i="1"/>
  <c r="AM89" i="1"/>
  <c r="AM87" i="1"/>
  <c r="AM86" i="1"/>
  <c r="AQ70" i="1"/>
  <c r="AM70" i="1" s="1"/>
  <c r="AQ68" i="1"/>
  <c r="AP68" i="1" s="1"/>
  <c r="AM68" i="1" s="1"/>
  <c r="AM66" i="1"/>
  <c r="AQ64" i="1"/>
  <c r="AW22" i="1" l="1"/>
  <c r="AW20" i="1" s="1"/>
  <c r="AZ20" i="1"/>
  <c r="AW85" i="1"/>
  <c r="AW84" i="1" s="1"/>
  <c r="AW71" i="1" s="1"/>
  <c r="AP64" i="1"/>
  <c r="AQ62" i="1"/>
  <c r="AZ64" i="1"/>
  <c r="BA62" i="1"/>
  <c r="AM85" i="1"/>
  <c r="AM84" i="1" s="1"/>
  <c r="AM71" i="1" s="1"/>
  <c r="AW95" i="1"/>
  <c r="AM95" i="1"/>
  <c r="AM24" i="1"/>
  <c r="AM23" i="1" s="1"/>
  <c r="AP22" i="1"/>
  <c r="AP20" i="1" s="1"/>
  <c r="AG107" i="1"/>
  <c r="AG95" i="1" s="1"/>
  <c r="AF107" i="1"/>
  <c r="BT107" i="1" s="1"/>
  <c r="AF103" i="1"/>
  <c r="AC101" i="1"/>
  <c r="AC98" i="1"/>
  <c r="AC97" i="1"/>
  <c r="AC96" i="1"/>
  <c r="AC93" i="1"/>
  <c r="AC89" i="1"/>
  <c r="AC87" i="1"/>
  <c r="AG86" i="1"/>
  <c r="AC68" i="1"/>
  <c r="AC66" i="1"/>
  <c r="AC64" i="1"/>
  <c r="AF24" i="1"/>
  <c r="AC22" i="1"/>
  <c r="AC20" i="1" s="1"/>
  <c r="S107" i="1"/>
  <c r="S103" i="1"/>
  <c r="S101" i="1"/>
  <c r="S98" i="1"/>
  <c r="S97" i="1"/>
  <c r="S96" i="1"/>
  <c r="S93" i="1"/>
  <c r="S89" i="1"/>
  <c r="S87" i="1"/>
  <c r="S86" i="1"/>
  <c r="S70" i="1"/>
  <c r="S68" i="1"/>
  <c r="S66" i="1"/>
  <c r="S64" i="1"/>
  <c r="S24" i="1"/>
  <c r="S23" i="1" s="1"/>
  <c r="S22" i="1"/>
  <c r="S20" i="1" s="1"/>
  <c r="AC86" i="1" l="1"/>
  <c r="AC85" i="1" s="1"/>
  <c r="AC84" i="1" s="1"/>
  <c r="AC71" i="1" s="1"/>
  <c r="AG85" i="1"/>
  <c r="AG84" i="1" s="1"/>
  <c r="AG71" i="1" s="1"/>
  <c r="AC24" i="1"/>
  <c r="AC23" i="1" s="1"/>
  <c r="AF23" i="1"/>
  <c r="AM64" i="1"/>
  <c r="AM62" i="1" s="1"/>
  <c r="AP62" i="1"/>
  <c r="S85" i="1"/>
  <c r="S84" i="1" s="1"/>
  <c r="S71" i="1" s="1"/>
  <c r="S62" i="1"/>
  <c r="AW64" i="1"/>
  <c r="AW62" i="1" s="1"/>
  <c r="AZ62" i="1"/>
  <c r="AC62" i="1"/>
  <c r="AM22" i="1"/>
  <c r="AM20" i="1" s="1"/>
  <c r="BT22" i="1"/>
  <c r="BT20" i="1" s="1"/>
  <c r="S95" i="1"/>
  <c r="AC103" i="1"/>
  <c r="AF95" i="1"/>
  <c r="AC107" i="1"/>
  <c r="AC95" i="1" l="1"/>
  <c r="BG98" i="1"/>
  <c r="AH96" i="1" l="1"/>
  <c r="BB24" i="1" l="1"/>
  <c r="BB23" i="1" s="1"/>
  <c r="BY107" i="1"/>
  <c r="BZ107" i="1"/>
  <c r="BY103" i="1"/>
  <c r="BX107" i="1"/>
  <c r="BW107" i="1"/>
  <c r="BU107" i="1"/>
  <c r="BS107" i="1"/>
  <c r="BR107" i="1"/>
  <c r="BL107" i="1"/>
  <c r="BG107" i="1"/>
  <c r="BQ107" i="1" s="1"/>
  <c r="BB107" i="1"/>
  <c r="AH107" i="1"/>
  <c r="X107" i="1"/>
  <c r="BZ103" i="1"/>
  <c r="BX103" i="1"/>
  <c r="BW103" i="1"/>
  <c r="BU103" i="1"/>
  <c r="BT103" i="1"/>
  <c r="BS103" i="1"/>
  <c r="BR103" i="1"/>
  <c r="BL103" i="1"/>
  <c r="BG103" i="1"/>
  <c r="BB103" i="1"/>
  <c r="AH103" i="1"/>
  <c r="X103" i="1"/>
  <c r="CA85" i="1"/>
  <c r="BZ93" i="1"/>
  <c r="BY93" i="1"/>
  <c r="BX93" i="1"/>
  <c r="BW93" i="1"/>
  <c r="BU93" i="1"/>
  <c r="BT93" i="1"/>
  <c r="BS93" i="1"/>
  <c r="BR93" i="1"/>
  <c r="BL93" i="1"/>
  <c r="BG93" i="1"/>
  <c r="BB93" i="1"/>
  <c r="AR93" i="1"/>
  <c r="AH93" i="1"/>
  <c r="X93" i="1"/>
  <c r="H107" i="1" l="1"/>
  <c r="Q107" i="1"/>
  <c r="O107" i="1"/>
  <c r="AR103" i="1"/>
  <c r="BV103" i="1" s="1"/>
  <c r="BQ103" i="1"/>
  <c r="AR107" i="1"/>
  <c r="BV107" i="1" s="1"/>
  <c r="BV93" i="1"/>
  <c r="P93" i="1" s="1"/>
  <c r="BQ93" i="1"/>
  <c r="I93" i="1" s="1"/>
  <c r="R103" i="1" l="1"/>
  <c r="K103" i="1"/>
  <c r="Q103" i="1"/>
  <c r="O103" i="1"/>
  <c r="H103" i="1"/>
  <c r="I103" i="1"/>
  <c r="K107" i="1"/>
  <c r="P107" i="1"/>
  <c r="L107" i="1"/>
  <c r="R107" i="1"/>
  <c r="L103" i="1"/>
  <c r="P103" i="1"/>
  <c r="I107" i="1"/>
  <c r="R93" i="1"/>
  <c r="L93" i="1"/>
  <c r="K93" i="1"/>
  <c r="H93" i="1"/>
  <c r="O93" i="1"/>
  <c r="Q93" i="1"/>
  <c r="BA19" i="1" l="1"/>
  <c r="AY19" i="1"/>
  <c r="AT19" i="1"/>
  <c r="AQ19" i="1"/>
  <c r="AJ19" i="1"/>
  <c r="AE19" i="1"/>
  <c r="U19" i="1"/>
  <c r="H27" i="1"/>
  <c r="H26" i="1" s="1"/>
  <c r="H14" i="1" s="1"/>
  <c r="BZ27" i="1"/>
  <c r="BZ26" i="1" s="1"/>
  <c r="BZ14" i="1" s="1"/>
  <c r="BY27" i="1"/>
  <c r="BY26" i="1" s="1"/>
  <c r="BY14" i="1" s="1"/>
  <c r="BX27" i="1"/>
  <c r="BX26" i="1" s="1"/>
  <c r="BX14" i="1" s="1"/>
  <c r="BW27" i="1"/>
  <c r="BW26" i="1" s="1"/>
  <c r="BW14" i="1" s="1"/>
  <c r="BV27" i="1"/>
  <c r="BV26" i="1" s="1"/>
  <c r="BV14" i="1" s="1"/>
  <c r="BU27" i="1"/>
  <c r="BU26" i="1" s="1"/>
  <c r="BU14" i="1" s="1"/>
  <c r="BT27" i="1"/>
  <c r="BT26" i="1" s="1"/>
  <c r="BT14" i="1" s="1"/>
  <c r="BS27" i="1"/>
  <c r="BS26" i="1" s="1"/>
  <c r="BS14" i="1" s="1"/>
  <c r="BR27" i="1"/>
  <c r="BR26" i="1" s="1"/>
  <c r="BR14" i="1" s="1"/>
  <c r="BQ27" i="1"/>
  <c r="BQ26" i="1" s="1"/>
  <c r="BQ14" i="1" s="1"/>
  <c r="BP27" i="1"/>
  <c r="BP26" i="1" s="1"/>
  <c r="BP14" i="1" s="1"/>
  <c r="BO27" i="1"/>
  <c r="BO26" i="1" s="1"/>
  <c r="BO14" i="1" s="1"/>
  <c r="BN27" i="1"/>
  <c r="BN26" i="1" s="1"/>
  <c r="BN14" i="1" s="1"/>
  <c r="BM27" i="1"/>
  <c r="BM26" i="1" s="1"/>
  <c r="BM14" i="1" s="1"/>
  <c r="BL27" i="1"/>
  <c r="BL26" i="1" s="1"/>
  <c r="BL14" i="1" s="1"/>
  <c r="BK27" i="1"/>
  <c r="BK26" i="1" s="1"/>
  <c r="BK14" i="1" s="1"/>
  <c r="BJ27" i="1"/>
  <c r="BJ26" i="1" s="1"/>
  <c r="BJ14" i="1" s="1"/>
  <c r="BI27" i="1"/>
  <c r="BI26" i="1" s="1"/>
  <c r="BI14" i="1" s="1"/>
  <c r="BH27" i="1"/>
  <c r="BH26" i="1" s="1"/>
  <c r="BH14" i="1" s="1"/>
  <c r="BG27" i="1"/>
  <c r="BG26" i="1" s="1"/>
  <c r="BG14" i="1" s="1"/>
  <c r="BF27" i="1"/>
  <c r="BF26" i="1" s="1"/>
  <c r="BF14" i="1" s="1"/>
  <c r="BE27" i="1"/>
  <c r="BE26" i="1" s="1"/>
  <c r="BE14" i="1" s="1"/>
  <c r="BD27" i="1"/>
  <c r="BD26" i="1" s="1"/>
  <c r="BD14" i="1" s="1"/>
  <c r="BC27" i="1"/>
  <c r="BC26" i="1" s="1"/>
  <c r="BC14" i="1" s="1"/>
  <c r="BB27" i="1"/>
  <c r="BB26" i="1" s="1"/>
  <c r="BB14" i="1" s="1"/>
  <c r="BA27" i="1"/>
  <c r="BA26" i="1" s="1"/>
  <c r="BA14" i="1" s="1"/>
  <c r="AZ27" i="1"/>
  <c r="AZ26" i="1" s="1"/>
  <c r="AZ14" i="1" s="1"/>
  <c r="AY27" i="1"/>
  <c r="AY26" i="1" s="1"/>
  <c r="AY14" i="1" s="1"/>
  <c r="AX27" i="1"/>
  <c r="AX26" i="1" s="1"/>
  <c r="AX14" i="1" s="1"/>
  <c r="AW27" i="1"/>
  <c r="AW26" i="1" s="1"/>
  <c r="AW14" i="1" s="1"/>
  <c r="AV27" i="1"/>
  <c r="AV26" i="1" s="1"/>
  <c r="AV14" i="1" s="1"/>
  <c r="AU27" i="1"/>
  <c r="AU26" i="1" s="1"/>
  <c r="AU14" i="1" s="1"/>
  <c r="AT27" i="1"/>
  <c r="AT26" i="1" s="1"/>
  <c r="AT14" i="1" s="1"/>
  <c r="AS27" i="1"/>
  <c r="AS26" i="1" s="1"/>
  <c r="AS14" i="1" s="1"/>
  <c r="AR27" i="1"/>
  <c r="AR26" i="1" s="1"/>
  <c r="AR14" i="1" s="1"/>
  <c r="AQ27" i="1"/>
  <c r="AQ26" i="1" s="1"/>
  <c r="AQ14" i="1" s="1"/>
  <c r="AP27" i="1"/>
  <c r="AP26" i="1" s="1"/>
  <c r="AP14" i="1" s="1"/>
  <c r="AO27" i="1"/>
  <c r="AO26" i="1" s="1"/>
  <c r="AO14" i="1" s="1"/>
  <c r="AN27" i="1"/>
  <c r="AN26" i="1" s="1"/>
  <c r="AN14" i="1" s="1"/>
  <c r="AM27" i="1"/>
  <c r="AM26" i="1" s="1"/>
  <c r="AM14" i="1" s="1"/>
  <c r="AL27" i="1"/>
  <c r="AL26" i="1" s="1"/>
  <c r="AL14" i="1" s="1"/>
  <c r="AK27" i="1"/>
  <c r="AK26" i="1" s="1"/>
  <c r="AK14" i="1" s="1"/>
  <c r="AJ27" i="1"/>
  <c r="AJ26" i="1" s="1"/>
  <c r="AJ14" i="1" s="1"/>
  <c r="AI27" i="1"/>
  <c r="AI26" i="1" s="1"/>
  <c r="AI14" i="1" s="1"/>
  <c r="AH27" i="1"/>
  <c r="AH26" i="1" s="1"/>
  <c r="AH14" i="1" s="1"/>
  <c r="AG27" i="1"/>
  <c r="AG26" i="1" s="1"/>
  <c r="AG14" i="1" s="1"/>
  <c r="AF27" i="1"/>
  <c r="AF26" i="1" s="1"/>
  <c r="AF14" i="1" s="1"/>
  <c r="AE27" i="1"/>
  <c r="AE26" i="1" s="1"/>
  <c r="AE14" i="1" s="1"/>
  <c r="AD27" i="1"/>
  <c r="AD26" i="1" s="1"/>
  <c r="AD14" i="1" s="1"/>
  <c r="AC27" i="1"/>
  <c r="AC26" i="1" s="1"/>
  <c r="AC14" i="1" s="1"/>
  <c r="AB27" i="1"/>
  <c r="AB26" i="1" s="1"/>
  <c r="AB14" i="1" s="1"/>
  <c r="AA27" i="1"/>
  <c r="AA26" i="1" s="1"/>
  <c r="AA14" i="1" s="1"/>
  <c r="Z27" i="1"/>
  <c r="Z26" i="1" s="1"/>
  <c r="Z14" i="1" s="1"/>
  <c r="Y27" i="1"/>
  <c r="Y26" i="1" s="1"/>
  <c r="Y14" i="1" s="1"/>
  <c r="X27" i="1"/>
  <c r="X26" i="1" s="1"/>
  <c r="X14" i="1" s="1"/>
  <c r="W27" i="1"/>
  <c r="W26" i="1" s="1"/>
  <c r="W14" i="1" s="1"/>
  <c r="V27" i="1"/>
  <c r="V26" i="1" s="1"/>
  <c r="V14" i="1" s="1"/>
  <c r="U27" i="1"/>
  <c r="U26" i="1" s="1"/>
  <c r="U14" i="1" s="1"/>
  <c r="T27" i="1"/>
  <c r="T26" i="1" s="1"/>
  <c r="T14" i="1" s="1"/>
  <c r="S27" i="1"/>
  <c r="S26" i="1" s="1"/>
  <c r="S14" i="1" s="1"/>
  <c r="R27" i="1"/>
  <c r="R26" i="1" s="1"/>
  <c r="R14" i="1" s="1"/>
  <c r="Q27" i="1"/>
  <c r="Q26" i="1" s="1"/>
  <c r="Q14" i="1" s="1"/>
  <c r="P27" i="1"/>
  <c r="P26" i="1" s="1"/>
  <c r="P14" i="1" s="1"/>
  <c r="O27" i="1"/>
  <c r="O26" i="1" s="1"/>
  <c r="O14" i="1" s="1"/>
  <c r="N27" i="1"/>
  <c r="N26" i="1" s="1"/>
  <c r="N14" i="1" s="1"/>
  <c r="M27" i="1"/>
  <c r="M26" i="1" s="1"/>
  <c r="M14" i="1" s="1"/>
  <c r="L27" i="1"/>
  <c r="L26" i="1" s="1"/>
  <c r="L14" i="1" s="1"/>
  <c r="K27" i="1"/>
  <c r="K26" i="1" s="1"/>
  <c r="K14" i="1" s="1"/>
  <c r="J27" i="1"/>
  <c r="J26" i="1" s="1"/>
  <c r="J14" i="1" s="1"/>
  <c r="I27" i="1"/>
  <c r="I26" i="1" s="1"/>
  <c r="I14" i="1" s="1"/>
  <c r="H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BP17" i="1"/>
  <c r="BO17" i="1"/>
  <c r="BN17" i="1"/>
  <c r="BM17" i="1"/>
  <c r="BK17" i="1"/>
  <c r="BJ17" i="1"/>
  <c r="BI17" i="1"/>
  <c r="BH17" i="1"/>
  <c r="BF17" i="1"/>
  <c r="BE17" i="1"/>
  <c r="BD17" i="1"/>
  <c r="BC17" i="1"/>
  <c r="BA17" i="1"/>
  <c r="AZ17" i="1"/>
  <c r="AY17" i="1"/>
  <c r="AX17" i="1"/>
  <c r="AV17" i="1"/>
  <c r="AU17" i="1"/>
  <c r="AT17" i="1"/>
  <c r="AS17" i="1"/>
  <c r="AQ17" i="1"/>
  <c r="AP17" i="1"/>
  <c r="AO17" i="1"/>
  <c r="AN17" i="1"/>
  <c r="AJ17" i="1"/>
  <c r="AI17" i="1"/>
  <c r="AE17" i="1"/>
  <c r="AD17" i="1"/>
  <c r="AB17" i="1"/>
  <c r="AA17" i="1"/>
  <c r="Z17" i="1"/>
  <c r="Y17" i="1"/>
  <c r="W17" i="1"/>
  <c r="V17" i="1"/>
  <c r="U17" i="1"/>
  <c r="T17" i="1"/>
  <c r="M17" i="1"/>
  <c r="J17" i="1"/>
  <c r="BI19" i="1" l="1"/>
  <c r="BI13" i="1" s="1"/>
  <c r="BN19" i="1"/>
  <c r="BD19" i="1"/>
  <c r="BD13" i="1" s="1"/>
  <c r="BK19" i="1"/>
  <c r="BK13" i="1" s="1"/>
  <c r="AB19" i="1"/>
  <c r="AB13" i="1" s="1"/>
  <c r="AO19" i="1"/>
  <c r="AO13" i="1" s="1"/>
  <c r="W19" i="1"/>
  <c r="W13" i="1" s="1"/>
  <c r="AZ19" i="1"/>
  <c r="AZ13" i="1" s="1"/>
  <c r="BJ19" i="1"/>
  <c r="BJ13" i="1" s="1"/>
  <c r="AP19" i="1"/>
  <c r="AP13" i="1" s="1"/>
  <c r="Z19" i="1"/>
  <c r="Z13" i="1" s="1"/>
  <c r="AV19" i="1"/>
  <c r="AV13" i="1" s="1"/>
  <c r="BE19" i="1"/>
  <c r="BE13" i="1" s="1"/>
  <c r="V19" i="1"/>
  <c r="V13" i="1" s="1"/>
  <c r="Y19" i="1"/>
  <c r="Y13" i="1" s="1"/>
  <c r="AI19" i="1"/>
  <c r="AI13" i="1" s="1"/>
  <c r="AS19" i="1"/>
  <c r="AS13" i="1" s="1"/>
  <c r="BC19" i="1"/>
  <c r="BC13" i="1" s="1"/>
  <c r="BM19" i="1"/>
  <c r="BM13" i="1" s="1"/>
  <c r="AA19" i="1"/>
  <c r="AA13" i="1" s="1"/>
  <c r="T19" i="1"/>
  <c r="T13" i="1" s="1"/>
  <c r="AD19" i="1"/>
  <c r="AD13" i="1" s="1"/>
  <c r="AN19" i="1"/>
  <c r="AN13" i="1" s="1"/>
  <c r="AX19" i="1"/>
  <c r="AX13" i="1" s="1"/>
  <c r="BH19" i="1"/>
  <c r="BH13" i="1" s="1"/>
  <c r="BO19" i="1"/>
  <c r="BO13" i="1" s="1"/>
  <c r="AU19" i="1"/>
  <c r="AU13" i="1" s="1"/>
  <c r="AK19" i="1"/>
  <c r="AK13" i="1" s="1"/>
  <c r="J19" i="1"/>
  <c r="J13" i="1" s="1"/>
  <c r="M19" i="1"/>
  <c r="M13" i="1" s="1"/>
  <c r="N19" i="1"/>
  <c r="N13" i="1" s="1"/>
  <c r="U13" i="1"/>
  <c r="AY13" i="1"/>
  <c r="AT13" i="1"/>
  <c r="BN13" i="1"/>
  <c r="BA13" i="1"/>
  <c r="AJ13" i="1"/>
  <c r="AE13" i="1"/>
  <c r="AQ13" i="1"/>
  <c r="AL19" i="1"/>
  <c r="AL13" i="1" s="1"/>
  <c r="BP19" i="1"/>
  <c r="BP13" i="1" s="1"/>
  <c r="BF19" i="1"/>
  <c r="BF13" i="1" s="1"/>
  <c r="N17" i="1"/>
  <c r="BZ101" i="1"/>
  <c r="BY101" i="1"/>
  <c r="BX101" i="1"/>
  <c r="BW101" i="1"/>
  <c r="BU101" i="1"/>
  <c r="BT101" i="1"/>
  <c r="BS101" i="1"/>
  <c r="BR101" i="1"/>
  <c r="BL101" i="1"/>
  <c r="BG101" i="1"/>
  <c r="BB101" i="1"/>
  <c r="AR101" i="1"/>
  <c r="AH101" i="1"/>
  <c r="X101" i="1"/>
  <c r="BZ98" i="1"/>
  <c r="BY98" i="1"/>
  <c r="BX98" i="1"/>
  <c r="BW98" i="1"/>
  <c r="BU98" i="1"/>
  <c r="BT98" i="1"/>
  <c r="BS98" i="1"/>
  <c r="BR98" i="1"/>
  <c r="BZ97" i="1"/>
  <c r="BY97" i="1"/>
  <c r="BX97" i="1"/>
  <c r="BW97" i="1"/>
  <c r="BU97" i="1"/>
  <c r="BT97" i="1"/>
  <c r="BS97" i="1"/>
  <c r="BR97" i="1"/>
  <c r="BZ96" i="1"/>
  <c r="BY96" i="1"/>
  <c r="BX96" i="1"/>
  <c r="BW96" i="1"/>
  <c r="BU96" i="1"/>
  <c r="BT96" i="1"/>
  <c r="BS96" i="1"/>
  <c r="BR96" i="1"/>
  <c r="BR95" i="1" s="1"/>
  <c r="BB98" i="1"/>
  <c r="BB97" i="1"/>
  <c r="BB96" i="1"/>
  <c r="BL98" i="1"/>
  <c r="BL97" i="1"/>
  <c r="BL96" i="1"/>
  <c r="BG97" i="1"/>
  <c r="BG96" i="1"/>
  <c r="AR96" i="1"/>
  <c r="AR98" i="1"/>
  <c r="AR97" i="1"/>
  <c r="AH98" i="1"/>
  <c r="AH97" i="1"/>
  <c r="X98" i="1"/>
  <c r="X97" i="1"/>
  <c r="X96" i="1"/>
  <c r="J16" i="1"/>
  <c r="BL89" i="1"/>
  <c r="BG89" i="1"/>
  <c r="BZ89" i="1"/>
  <c r="BX89" i="1"/>
  <c r="BW89" i="1"/>
  <c r="BU89" i="1"/>
  <c r="BT89" i="1"/>
  <c r="BS89" i="1"/>
  <c r="BR89" i="1"/>
  <c r="BB89" i="1"/>
  <c r="AH89" i="1"/>
  <c r="X89" i="1"/>
  <c r="BU87" i="1"/>
  <c r="BT87" i="1"/>
  <c r="BS87" i="1"/>
  <c r="BR87" i="1"/>
  <c r="AH87" i="1"/>
  <c r="X87" i="1"/>
  <c r="X86" i="1"/>
  <c r="BZ87" i="1"/>
  <c r="BY87" i="1"/>
  <c r="BX87" i="1"/>
  <c r="BW87" i="1"/>
  <c r="BL87" i="1"/>
  <c r="BG87" i="1"/>
  <c r="BB87" i="1"/>
  <c r="AR87" i="1"/>
  <c r="BN44" i="1"/>
  <c r="BM44" i="1"/>
  <c r="BK44" i="1"/>
  <c r="BJ44" i="1"/>
  <c r="BI44" i="1"/>
  <c r="BH44" i="1"/>
  <c r="BD44" i="1"/>
  <c r="BC44" i="1"/>
  <c r="BA44" i="1"/>
  <c r="AZ44" i="1"/>
  <c r="AY44" i="1"/>
  <c r="AX44" i="1"/>
  <c r="AT44" i="1"/>
  <c r="AS44" i="1"/>
  <c r="AQ44" i="1"/>
  <c r="AP44" i="1"/>
  <c r="AO44" i="1"/>
  <c r="AN44" i="1"/>
  <c r="AJ44" i="1"/>
  <c r="AI44" i="1"/>
  <c r="AG44" i="1"/>
  <c r="AF44" i="1"/>
  <c r="AE44" i="1"/>
  <c r="AD44" i="1"/>
  <c r="AB44" i="1"/>
  <c r="AA44" i="1"/>
  <c r="Z44" i="1"/>
  <c r="Y44" i="1"/>
  <c r="N44" i="1"/>
  <c r="M44" i="1"/>
  <c r="J44" i="1"/>
  <c r="BY86" i="1"/>
  <c r="BX86" i="1"/>
  <c r="BW86" i="1"/>
  <c r="BU86" i="1"/>
  <c r="BT86" i="1"/>
  <c r="BS86" i="1"/>
  <c r="BR86" i="1"/>
  <c r="BL86" i="1"/>
  <c r="BL85" i="1" s="1"/>
  <c r="BL84" i="1" s="1"/>
  <c r="BL71" i="1" s="1"/>
  <c r="BG86" i="1"/>
  <c r="BG85" i="1" s="1"/>
  <c r="BG84" i="1" s="1"/>
  <c r="BG71" i="1" s="1"/>
  <c r="BB86" i="1"/>
  <c r="AH86" i="1"/>
  <c r="AH85" i="1" s="1"/>
  <c r="AH84" i="1" s="1"/>
  <c r="AH71" i="1" s="1"/>
  <c r="D62" i="1"/>
  <c r="BY70" i="1"/>
  <c r="BX70" i="1"/>
  <c r="BW70" i="1"/>
  <c r="BU70" i="1"/>
  <c r="BT70" i="1"/>
  <c r="BS70" i="1"/>
  <c r="BR70" i="1"/>
  <c r="BX68" i="1"/>
  <c r="BW68" i="1"/>
  <c r="BU68" i="1"/>
  <c r="BT68" i="1"/>
  <c r="BS68" i="1"/>
  <c r="BR68" i="1"/>
  <c r="BX66" i="1"/>
  <c r="BW66" i="1"/>
  <c r="BU66" i="1"/>
  <c r="BT66" i="1"/>
  <c r="BS66" i="1"/>
  <c r="BR66" i="1"/>
  <c r="BX64" i="1"/>
  <c r="BW64" i="1"/>
  <c r="BU64" i="1"/>
  <c r="BT64" i="1"/>
  <c r="BS64" i="1"/>
  <c r="BR64" i="1"/>
  <c r="BG70" i="1"/>
  <c r="BG68" i="1"/>
  <c r="BG66" i="1"/>
  <c r="BG64" i="1"/>
  <c r="AR66" i="1"/>
  <c r="AH70" i="1"/>
  <c r="AH68" i="1"/>
  <c r="AH66" i="1"/>
  <c r="AH64" i="1"/>
  <c r="X70" i="1"/>
  <c r="X68" i="1"/>
  <c r="X66" i="1"/>
  <c r="X64" i="1"/>
  <c r="BL70" i="1"/>
  <c r="BB70" i="1"/>
  <c r="AR70" i="1"/>
  <c r="BB66" i="1"/>
  <c r="BL68" i="1"/>
  <c r="BB68" i="1"/>
  <c r="BY66" i="1"/>
  <c r="BL22" i="1"/>
  <c r="BL20" i="1" s="1"/>
  <c r="BG22" i="1"/>
  <c r="BG20" i="1" s="1"/>
  <c r="BB22" i="1"/>
  <c r="BB20" i="1" s="1"/>
  <c r="AR22" i="1"/>
  <c r="AR20" i="1" s="1"/>
  <c r="AH22" i="1"/>
  <c r="AH20" i="1" s="1"/>
  <c r="X22" i="1"/>
  <c r="X20" i="1" s="1"/>
  <c r="X24" i="1"/>
  <c r="X23" i="1" s="1"/>
  <c r="BL24" i="1"/>
  <c r="BL23" i="1" s="1"/>
  <c r="BG24" i="1"/>
  <c r="BG23" i="1" s="1"/>
  <c r="AR24" i="1"/>
  <c r="AR23" i="1" s="1"/>
  <c r="AH24" i="1"/>
  <c r="AH23" i="1" s="1"/>
  <c r="BB64" i="1"/>
  <c r="BZ24" i="1"/>
  <c r="BZ23" i="1" s="1"/>
  <c r="BY24" i="1"/>
  <c r="BY23" i="1" s="1"/>
  <c r="BX24" i="1"/>
  <c r="BX23" i="1" s="1"/>
  <c r="BW24" i="1"/>
  <c r="BW23" i="1" s="1"/>
  <c r="BU24" i="1"/>
  <c r="BU23" i="1" s="1"/>
  <c r="BT24" i="1"/>
  <c r="BT23" i="1" s="1"/>
  <c r="BS24" i="1"/>
  <c r="BS23" i="1" s="1"/>
  <c r="BR24" i="1"/>
  <c r="BR23" i="1" s="1"/>
  <c r="BT62" i="1" l="1"/>
  <c r="BU62" i="1"/>
  <c r="BG62" i="1"/>
  <c r="BW62" i="1"/>
  <c r="X85" i="1"/>
  <c r="X84" i="1" s="1"/>
  <c r="X71" i="1" s="1"/>
  <c r="BX62" i="1"/>
  <c r="BX44" i="1" s="1"/>
  <c r="BX15" i="1" s="1"/>
  <c r="BR62" i="1"/>
  <c r="BG95" i="1"/>
  <c r="BG17" i="1" s="1"/>
  <c r="BS62" i="1"/>
  <c r="BR85" i="1"/>
  <c r="BR84" i="1" s="1"/>
  <c r="BR71" i="1" s="1"/>
  <c r="AH62" i="1"/>
  <c r="BS85" i="1"/>
  <c r="BS84" i="1" s="1"/>
  <c r="BS71" i="1" s="1"/>
  <c r="AH95" i="1"/>
  <c r="BT85" i="1"/>
  <c r="BT84" i="1" s="1"/>
  <c r="BT71" i="1" s="1"/>
  <c r="BU85" i="1"/>
  <c r="BU84" i="1" s="1"/>
  <c r="BU71" i="1" s="1"/>
  <c r="BU16" i="1" s="1"/>
  <c r="BS95" i="1"/>
  <c r="BS17" i="1" s="1"/>
  <c r="BW85" i="1"/>
  <c r="BW84" i="1" s="1"/>
  <c r="BW71" i="1" s="1"/>
  <c r="BX85" i="1"/>
  <c r="BX84" i="1" s="1"/>
  <c r="BX71" i="1" s="1"/>
  <c r="X62" i="1"/>
  <c r="BB62" i="1"/>
  <c r="BB85" i="1"/>
  <c r="BB84" i="1" s="1"/>
  <c r="BB71" i="1" s="1"/>
  <c r="BY95" i="1"/>
  <c r="BY17" i="1" s="1"/>
  <c r="BB95" i="1"/>
  <c r="BB17" i="1" s="1"/>
  <c r="BU95" i="1"/>
  <c r="X95" i="1"/>
  <c r="X17" i="1" s="1"/>
  <c r="BT95" i="1"/>
  <c r="AR95" i="1"/>
  <c r="AR17" i="1" s="1"/>
  <c r="BW95" i="1"/>
  <c r="BW17" i="1" s="1"/>
  <c r="BX95" i="1"/>
  <c r="BX17" i="1" s="1"/>
  <c r="AP16" i="1"/>
  <c r="AM17" i="1"/>
  <c r="AW17" i="1"/>
  <c r="BR17" i="1"/>
  <c r="AK17" i="1"/>
  <c r="BZ86" i="1"/>
  <c r="BZ85" i="1" s="1"/>
  <c r="BZ84" i="1" s="1"/>
  <c r="BZ71" i="1" s="1"/>
  <c r="AF17" i="1"/>
  <c r="AK16" i="1"/>
  <c r="S17" i="1"/>
  <c r="AF16" i="1"/>
  <c r="X19" i="1"/>
  <c r="X13" i="1" s="1"/>
  <c r="BQ101" i="1"/>
  <c r="O101" i="1" s="1"/>
  <c r="BG19" i="1"/>
  <c r="BG13" i="1" s="1"/>
  <c r="AG17" i="1"/>
  <c r="AL17" i="1"/>
  <c r="AM19" i="1"/>
  <c r="AM13" i="1" s="1"/>
  <c r="AR86" i="1"/>
  <c r="N15" i="1"/>
  <c r="AE15" i="1"/>
  <c r="AO15" i="1"/>
  <c r="AY15" i="1"/>
  <c r="BI15" i="1"/>
  <c r="Y15" i="1"/>
  <c r="AF15" i="1"/>
  <c r="AP15" i="1"/>
  <c r="AZ15" i="1"/>
  <c r="BJ15" i="1"/>
  <c r="Z15" i="1"/>
  <c r="AG15" i="1"/>
  <c r="AQ15" i="1"/>
  <c r="BA15" i="1"/>
  <c r="BK15" i="1"/>
  <c r="AA15" i="1"/>
  <c r="AI15" i="1"/>
  <c r="AS15" i="1"/>
  <c r="BC15" i="1"/>
  <c r="BM15" i="1"/>
  <c r="J15" i="1"/>
  <c r="J12" i="1" s="1"/>
  <c r="J18" i="1"/>
  <c r="AB15" i="1"/>
  <c r="AJ15" i="1"/>
  <c r="AT15" i="1"/>
  <c r="BD15" i="1"/>
  <c r="BN15" i="1"/>
  <c r="M15" i="1"/>
  <c r="AD15" i="1"/>
  <c r="AN15" i="1"/>
  <c r="AX15" i="1"/>
  <c r="BH15" i="1"/>
  <c r="BV101" i="1"/>
  <c r="P101" i="1" s="1"/>
  <c r="AQ16" i="1"/>
  <c r="BH16" i="1"/>
  <c r="AI16" i="1"/>
  <c r="AG16" i="1"/>
  <c r="AA16" i="1"/>
  <c r="U16" i="1"/>
  <c r="AB16" i="1"/>
  <c r="AJ16" i="1"/>
  <c r="V16" i="1"/>
  <c r="AD16" i="1"/>
  <c r="BK16" i="1"/>
  <c r="BV97" i="1"/>
  <c r="L97" i="1" s="1"/>
  <c r="BQ98" i="1"/>
  <c r="O98" i="1" s="1"/>
  <c r="BQ96" i="1"/>
  <c r="BQ97" i="1"/>
  <c r="I97" i="1" s="1"/>
  <c r="BV96" i="1"/>
  <c r="BV98" i="1"/>
  <c r="L98" i="1" s="1"/>
  <c r="M16" i="1"/>
  <c r="BF16" i="1"/>
  <c r="BD16" i="1"/>
  <c r="BE16" i="1"/>
  <c r="BC16" i="1"/>
  <c r="BM16" i="1"/>
  <c r="BN16" i="1"/>
  <c r="AY16" i="1"/>
  <c r="BA16" i="1"/>
  <c r="AS16" i="1"/>
  <c r="AN16" i="1"/>
  <c r="AO16" i="1"/>
  <c r="Y16" i="1"/>
  <c r="W16" i="1"/>
  <c r="Z16" i="1"/>
  <c r="AZ16" i="1"/>
  <c r="BO16" i="1"/>
  <c r="T16" i="1"/>
  <c r="AT16" i="1"/>
  <c r="BI16" i="1"/>
  <c r="BJ16" i="1"/>
  <c r="AE16" i="1"/>
  <c r="AX16" i="1"/>
  <c r="AV44" i="1"/>
  <c r="BV87" i="1"/>
  <c r="R87" i="1" s="1"/>
  <c r="BQ87" i="1"/>
  <c r="I87" i="1" s="1"/>
  <c r="BO44" i="1"/>
  <c r="BZ66" i="1"/>
  <c r="BZ68" i="1"/>
  <c r="BU44" i="1"/>
  <c r="BU15" i="1" s="1"/>
  <c r="BQ89" i="1"/>
  <c r="O89" i="1" s="1"/>
  <c r="BQ86" i="1"/>
  <c r="AK44" i="1"/>
  <c r="BQ22" i="1"/>
  <c r="AL44" i="1"/>
  <c r="AL15" i="1" s="1"/>
  <c r="BL64" i="1"/>
  <c r="AR68" i="1"/>
  <c r="BV68" i="1" s="1"/>
  <c r="K68" i="1" s="1"/>
  <c r="BL66" i="1"/>
  <c r="BV66" i="1" s="1"/>
  <c r="L66" i="1" s="1"/>
  <c r="BS44" i="1"/>
  <c r="BZ64" i="1"/>
  <c r="BZ70" i="1"/>
  <c r="BY68" i="1"/>
  <c r="BE44" i="1"/>
  <c r="AW44" i="1"/>
  <c r="BG44" i="1"/>
  <c r="BW44" i="1"/>
  <c r="BW15" i="1" s="1"/>
  <c r="BR44" i="1"/>
  <c r="BF44" i="1"/>
  <c r="BF15" i="1" s="1"/>
  <c r="BB44" i="1"/>
  <c r="BB15" i="1" s="1"/>
  <c r="AC44" i="1"/>
  <c r="AM44" i="1"/>
  <c r="BT44" i="1"/>
  <c r="X44" i="1"/>
  <c r="BQ64" i="1"/>
  <c r="BQ70" i="1"/>
  <c r="O70" i="1" s="1"/>
  <c r="BQ66" i="1"/>
  <c r="I66" i="1" s="1"/>
  <c r="BV70" i="1"/>
  <c r="R70" i="1" s="1"/>
  <c r="BQ68" i="1"/>
  <c r="I68" i="1" s="1"/>
  <c r="BQ24" i="1"/>
  <c r="BQ23" i="1" s="1"/>
  <c r="BV24" i="1"/>
  <c r="BV23" i="1" s="1"/>
  <c r="BY22" i="1"/>
  <c r="BY20" i="1" s="1"/>
  <c r="BX22" i="1"/>
  <c r="BX20" i="1" s="1"/>
  <c r="BW22" i="1"/>
  <c r="BW20" i="1" s="1"/>
  <c r="BS22" i="1"/>
  <c r="BS20" i="1" s="1"/>
  <c r="BR22" i="1"/>
  <c r="BR20" i="1" s="1"/>
  <c r="BV22" i="1"/>
  <c r="BV20" i="1" s="1"/>
  <c r="BL62" i="1" l="1"/>
  <c r="BL44" i="1" s="1"/>
  <c r="BL15" i="1" s="1"/>
  <c r="I22" i="1"/>
  <c r="I20" i="1" s="1"/>
  <c r="BQ20" i="1"/>
  <c r="O86" i="1"/>
  <c r="BQ85" i="1"/>
  <c r="BQ84" i="1" s="1"/>
  <c r="BQ71" i="1" s="1"/>
  <c r="Q64" i="1"/>
  <c r="BQ62" i="1"/>
  <c r="BZ62" i="1"/>
  <c r="P96" i="1"/>
  <c r="AD12" i="1"/>
  <c r="R22" i="1"/>
  <c r="R20" i="1" s="1"/>
  <c r="L22" i="1"/>
  <c r="L20" i="1" s="1"/>
  <c r="K22" i="1"/>
  <c r="K20" i="1" s="1"/>
  <c r="P22" i="1"/>
  <c r="P20" i="1" s="1"/>
  <c r="P24" i="1"/>
  <c r="P23" i="1" s="1"/>
  <c r="R24" i="1"/>
  <c r="R23" i="1" s="1"/>
  <c r="L24" i="1"/>
  <c r="L23" i="1" s="1"/>
  <c r="K24" i="1"/>
  <c r="K23" i="1" s="1"/>
  <c r="H96" i="1"/>
  <c r="BQ95" i="1"/>
  <c r="BQ17" i="1" s="1"/>
  <c r="BA12" i="1"/>
  <c r="BD12" i="1"/>
  <c r="AX12" i="1"/>
  <c r="AQ12" i="1"/>
  <c r="H101" i="1"/>
  <c r="AO12" i="1"/>
  <c r="Q101" i="1"/>
  <c r="Z12" i="1"/>
  <c r="BI12" i="1"/>
  <c r="BJ12" i="1"/>
  <c r="S19" i="1"/>
  <c r="S13" i="1" s="1"/>
  <c r="AY12" i="1"/>
  <c r="AN12" i="1"/>
  <c r="AS12" i="1"/>
  <c r="Y12" i="1"/>
  <c r="BP44" i="1"/>
  <c r="BP15" i="1" s="1"/>
  <c r="BL19" i="1"/>
  <c r="BL13" i="1" s="1"/>
  <c r="AV16" i="1"/>
  <c r="BV86" i="1"/>
  <c r="R86" i="1" s="1"/>
  <c r="BS19" i="1"/>
  <c r="BS13" i="1" s="1"/>
  <c r="BF12" i="1"/>
  <c r="BC12" i="1"/>
  <c r="AT12" i="1"/>
  <c r="BB19" i="1"/>
  <c r="BB13" i="1" s="1"/>
  <c r="AE12" i="1"/>
  <c r="AZ12" i="1"/>
  <c r="BN12" i="1"/>
  <c r="M12" i="1"/>
  <c r="I101" i="1"/>
  <c r="BM12" i="1"/>
  <c r="AP12" i="1"/>
  <c r="R97" i="1"/>
  <c r="AA12" i="1"/>
  <c r="AH16" i="1"/>
  <c r="BH12" i="1"/>
  <c r="BZ16" i="1"/>
  <c r="AW19" i="1"/>
  <c r="AW13" i="1" s="1"/>
  <c r="AB12" i="1"/>
  <c r="AC17" i="1"/>
  <c r="BT17" i="1"/>
  <c r="BK12" i="1"/>
  <c r="AI12" i="1"/>
  <c r="BU17" i="1"/>
  <c r="AH17" i="1"/>
  <c r="K96" i="1"/>
  <c r="AR19" i="1"/>
  <c r="AR13" i="1" s="1"/>
  <c r="P97" i="1"/>
  <c r="P87" i="1"/>
  <c r="BX19" i="1"/>
  <c r="BX13" i="1" s="1"/>
  <c r="P98" i="1"/>
  <c r="BR19" i="1"/>
  <c r="BR13" i="1" s="1"/>
  <c r="BW19" i="1"/>
  <c r="R98" i="1"/>
  <c r="R101" i="1"/>
  <c r="BT15" i="1"/>
  <c r="BO15" i="1"/>
  <c r="BO12" i="1" s="1"/>
  <c r="BO18" i="1"/>
  <c r="AO18" i="1"/>
  <c r="AM15" i="1"/>
  <c r="AK15" i="1"/>
  <c r="AK12" i="1" s="1"/>
  <c r="AK18" i="1"/>
  <c r="AN18" i="1"/>
  <c r="BN18" i="1"/>
  <c r="AJ18" i="1"/>
  <c r="AJ12" i="1" s="1"/>
  <c r="BM18" i="1"/>
  <c r="AI18" i="1"/>
  <c r="BA18" i="1"/>
  <c r="Z18" i="1"/>
  <c r="AP18" i="1"/>
  <c r="BI18" i="1"/>
  <c r="AE18" i="1"/>
  <c r="AC15" i="1"/>
  <c r="X15" i="1"/>
  <c r="BG15" i="1"/>
  <c r="BH18" i="1"/>
  <c r="AD18" i="1"/>
  <c r="BD18" i="1"/>
  <c r="AB18" i="1"/>
  <c r="BC18" i="1"/>
  <c r="AA18" i="1"/>
  <c r="AQ18" i="1"/>
  <c r="BJ18" i="1"/>
  <c r="BS15" i="1"/>
  <c r="AW15" i="1"/>
  <c r="AV15" i="1"/>
  <c r="BF18" i="1"/>
  <c r="AY18" i="1"/>
  <c r="BR15" i="1"/>
  <c r="BE15" i="1"/>
  <c r="BE12" i="1" s="1"/>
  <c r="BE18" i="1"/>
  <c r="AX18" i="1"/>
  <c r="M18" i="1"/>
  <c r="AT18" i="1"/>
  <c r="AS18" i="1"/>
  <c r="BK18" i="1"/>
  <c r="AZ18" i="1"/>
  <c r="Y18" i="1"/>
  <c r="AL16" i="1"/>
  <c r="AL12" i="1" s="1"/>
  <c r="AL18" i="1"/>
  <c r="BT16" i="1"/>
  <c r="BP16" i="1"/>
  <c r="I96" i="1"/>
  <c r="AW16" i="1"/>
  <c r="R96" i="1"/>
  <c r="O96" i="1"/>
  <c r="L96" i="1"/>
  <c r="K101" i="1"/>
  <c r="L101" i="1"/>
  <c r="X16" i="1"/>
  <c r="AC16" i="1"/>
  <c r="BR16" i="1"/>
  <c r="H98" i="1"/>
  <c r="BX16" i="1"/>
  <c r="BG16" i="1"/>
  <c r="K97" i="1"/>
  <c r="I98" i="1"/>
  <c r="O97" i="1"/>
  <c r="Q98" i="1"/>
  <c r="BB16" i="1"/>
  <c r="K98" i="1"/>
  <c r="Q97" i="1"/>
  <c r="Q96" i="1"/>
  <c r="H97" i="1"/>
  <c r="BW16" i="1"/>
  <c r="BL16" i="1"/>
  <c r="BS16" i="1"/>
  <c r="S16" i="1"/>
  <c r="AM16" i="1"/>
  <c r="H86" i="1"/>
  <c r="K87" i="1"/>
  <c r="AH44" i="1"/>
  <c r="AH15" i="1" s="1"/>
  <c r="L87" i="1"/>
  <c r="I86" i="1"/>
  <c r="Q86" i="1"/>
  <c r="Q87" i="1"/>
  <c r="H87" i="1"/>
  <c r="O87" i="1"/>
  <c r="L68" i="1"/>
  <c r="H89" i="1"/>
  <c r="Q89" i="1"/>
  <c r="I89" i="1"/>
  <c r="AR64" i="1"/>
  <c r="AR62" i="1" s="1"/>
  <c r="AU44" i="1"/>
  <c r="BY64" i="1"/>
  <c r="BZ44" i="1"/>
  <c r="BZ15" i="1" s="1"/>
  <c r="O64" i="1"/>
  <c r="BQ44" i="1"/>
  <c r="BQ15" i="1" s="1"/>
  <c r="W44" i="1"/>
  <c r="P68" i="1"/>
  <c r="O66" i="1"/>
  <c r="I64" i="1"/>
  <c r="K66" i="1"/>
  <c r="L70" i="1"/>
  <c r="H64" i="1"/>
  <c r="H66" i="1"/>
  <c r="K70" i="1"/>
  <c r="Q66" i="1"/>
  <c r="H70" i="1"/>
  <c r="Q70" i="1"/>
  <c r="P70" i="1"/>
  <c r="I70" i="1"/>
  <c r="H68" i="1"/>
  <c r="O68" i="1"/>
  <c r="P66" i="1"/>
  <c r="Q68" i="1"/>
  <c r="R68" i="1"/>
  <c r="R66" i="1"/>
  <c r="H24" i="1"/>
  <c r="H23" i="1" s="1"/>
  <c r="O24" i="1"/>
  <c r="O23" i="1" s="1"/>
  <c r="Q24" i="1"/>
  <c r="Q23" i="1" s="1"/>
  <c r="I24" i="1"/>
  <c r="I23" i="1" s="1"/>
  <c r="O22" i="1"/>
  <c r="O20" i="1" s="1"/>
  <c r="Q22" i="1"/>
  <c r="Q20" i="1" s="1"/>
  <c r="H22" i="1"/>
  <c r="H20" i="1" s="1"/>
  <c r="AG19" i="1"/>
  <c r="AG13" i="1" s="1"/>
  <c r="AG12" i="1" s="1"/>
  <c r="AF19" i="1"/>
  <c r="AF13" i="1" s="1"/>
  <c r="AF12" i="1" s="1"/>
  <c r="O19" i="1" l="1"/>
  <c r="H95" i="1"/>
  <c r="H17" i="1" s="1"/>
  <c r="H62" i="1"/>
  <c r="H44" i="1" s="1"/>
  <c r="H15" i="1" s="1"/>
  <c r="O62" i="1"/>
  <c r="Q85" i="1"/>
  <c r="Q84" i="1" s="1"/>
  <c r="Q71" i="1" s="1"/>
  <c r="H85" i="1"/>
  <c r="H84" i="1" s="1"/>
  <c r="H71" i="1" s="1"/>
  <c r="H16" i="1" s="1"/>
  <c r="Q62" i="1"/>
  <c r="I85" i="1"/>
  <c r="I84" i="1" s="1"/>
  <c r="I71" i="1" s="1"/>
  <c r="I62" i="1"/>
  <c r="I44" i="1" s="1"/>
  <c r="I15" i="1" s="1"/>
  <c r="BY62" i="1"/>
  <c r="BY44" i="1" s="1"/>
  <c r="BY15" i="1" s="1"/>
  <c r="O85" i="1"/>
  <c r="O84" i="1" s="1"/>
  <c r="O71" i="1" s="1"/>
  <c r="O95" i="1"/>
  <c r="O17" i="1" s="1"/>
  <c r="Q95" i="1"/>
  <c r="Q17" i="1" s="1"/>
  <c r="I95" i="1"/>
  <c r="I17" i="1" s="1"/>
  <c r="BB12" i="1"/>
  <c r="L86" i="1"/>
  <c r="BP12" i="1"/>
  <c r="AV18" i="1"/>
  <c r="AV12" i="1"/>
  <c r="K86" i="1"/>
  <c r="P86" i="1"/>
  <c r="BQ16" i="1"/>
  <c r="AF18" i="1"/>
  <c r="AG18" i="1"/>
  <c r="BX12" i="1"/>
  <c r="BW18" i="1"/>
  <c r="BW13" i="1"/>
  <c r="BW12" i="1" s="1"/>
  <c r="BX18" i="1"/>
  <c r="BS18" i="1"/>
  <c r="BG18" i="1"/>
  <c r="BP18" i="1"/>
  <c r="BS12" i="1"/>
  <c r="BG12" i="1"/>
  <c r="X18" i="1"/>
  <c r="W15" i="1"/>
  <c r="W12" i="1" s="1"/>
  <c r="W18" i="1"/>
  <c r="N16" i="1"/>
  <c r="N12" i="1" s="1"/>
  <c r="N18" i="1"/>
  <c r="X12" i="1"/>
  <c r="AM18" i="1"/>
  <c r="BR18" i="1"/>
  <c r="AW18" i="1"/>
  <c r="AM12" i="1"/>
  <c r="AU15" i="1"/>
  <c r="BR12" i="1"/>
  <c r="AW12" i="1"/>
  <c r="BB18" i="1"/>
  <c r="BV64" i="1"/>
  <c r="BV62" i="1" s="1"/>
  <c r="AR44" i="1"/>
  <c r="V44" i="1"/>
  <c r="O44" i="1"/>
  <c r="O15" i="1" s="1"/>
  <c r="BU19" i="1"/>
  <c r="BZ19" i="1"/>
  <c r="BY19" i="1"/>
  <c r="BT19" i="1"/>
  <c r="BT13" i="1" s="1"/>
  <c r="BT12" i="1" s="1"/>
  <c r="Q44" i="1" l="1"/>
  <c r="Q15" i="1" s="1"/>
  <c r="BU18" i="1"/>
  <c r="BU13" i="1"/>
  <c r="BU12" i="1" s="1"/>
  <c r="BT18" i="1"/>
  <c r="BQ19" i="1"/>
  <c r="BQ13" i="1" s="1"/>
  <c r="BQ12" i="1" s="1"/>
  <c r="AC19" i="1"/>
  <c r="V15" i="1"/>
  <c r="V12" i="1" s="1"/>
  <c r="V18" i="1"/>
  <c r="AR15" i="1"/>
  <c r="BY13" i="1"/>
  <c r="BZ13" i="1"/>
  <c r="BV19" i="1"/>
  <c r="AH19" i="1"/>
  <c r="I16" i="1"/>
  <c r="L64" i="1"/>
  <c r="R64" i="1"/>
  <c r="BV44" i="1"/>
  <c r="BV15" i="1" s="1"/>
  <c r="K64" i="1"/>
  <c r="P64" i="1"/>
  <c r="U44" i="1"/>
  <c r="K62" i="1" l="1"/>
  <c r="K44" i="1" s="1"/>
  <c r="K15" i="1" s="1"/>
  <c r="R62" i="1"/>
  <c r="R44" i="1" s="1"/>
  <c r="R15" i="1" s="1"/>
  <c r="L62" i="1"/>
  <c r="L44" i="1" s="1"/>
  <c r="L15" i="1" s="1"/>
  <c r="P62" i="1"/>
  <c r="P44" i="1" s="1"/>
  <c r="P15" i="1" s="1"/>
  <c r="Q19" i="1"/>
  <c r="Q13" i="1" s="1"/>
  <c r="I19" i="1"/>
  <c r="I13" i="1" s="1"/>
  <c r="I12" i="1" s="1"/>
  <c r="O13" i="1"/>
  <c r="H19" i="1"/>
  <c r="H18" i="1" s="1"/>
  <c r="AC13" i="1"/>
  <c r="AC12" i="1" s="1"/>
  <c r="AC18" i="1"/>
  <c r="BQ18" i="1"/>
  <c r="Q16" i="1"/>
  <c r="U15" i="1"/>
  <c r="U12" i="1" s="1"/>
  <c r="U18" i="1"/>
  <c r="P19" i="1"/>
  <c r="P13" i="1" s="1"/>
  <c r="R19" i="1"/>
  <c r="K19" i="1"/>
  <c r="L19" i="1"/>
  <c r="AH13" i="1"/>
  <c r="AH12" i="1" s="1"/>
  <c r="AH18" i="1"/>
  <c r="BV13" i="1"/>
  <c r="O16" i="1"/>
  <c r="S44" i="1"/>
  <c r="T44" i="1"/>
  <c r="O18" i="1" l="1"/>
  <c r="O12" i="1"/>
  <c r="I18" i="1"/>
  <c r="Q18" i="1"/>
  <c r="Q12" i="1"/>
  <c r="H13" i="1"/>
  <c r="H12" i="1" s="1"/>
  <c r="T15" i="1"/>
  <c r="T12" i="1" s="1"/>
  <c r="T18" i="1"/>
  <c r="S15" i="1"/>
  <c r="S12" i="1" s="1"/>
  <c r="S18" i="1"/>
  <c r="R13" i="1"/>
  <c r="L13" i="1"/>
  <c r="K13" i="1"/>
  <c r="BY89" i="1" l="1"/>
  <c r="BY85" i="1" s="1"/>
  <c r="BY84" i="1" s="1"/>
  <c r="BY71" i="1" s="1"/>
  <c r="AR89" i="1"/>
  <c r="AR85" i="1" s="1"/>
  <c r="AR84" i="1" s="1"/>
  <c r="AR71" i="1" s="1"/>
  <c r="AR18" i="1" l="1"/>
  <c r="AR16" i="1"/>
  <c r="AR12" i="1" s="1"/>
  <c r="BY18" i="1"/>
  <c r="BY16" i="1"/>
  <c r="BY12" i="1" s="1"/>
  <c r="AU18" i="1"/>
  <c r="AU16" i="1"/>
  <c r="AU12" i="1" s="1"/>
  <c r="BV89" i="1"/>
  <c r="BV85" i="1" s="1"/>
  <c r="BV84" i="1" s="1"/>
  <c r="BV71" i="1" s="1"/>
  <c r="L89" i="1" l="1"/>
  <c r="L85" i="1" s="1"/>
  <c r="L84" i="1" s="1"/>
  <c r="L71" i="1" s="1"/>
  <c r="R89" i="1"/>
  <c r="R85" i="1" s="1"/>
  <c r="R84" i="1" s="1"/>
  <c r="R71" i="1" s="1"/>
  <c r="K89" i="1"/>
  <c r="K85" i="1" s="1"/>
  <c r="K84" i="1" s="1"/>
  <c r="K71" i="1" s="1"/>
  <c r="P89" i="1"/>
  <c r="P85" i="1" s="1"/>
  <c r="P84" i="1" s="1"/>
  <c r="P71" i="1" s="1"/>
  <c r="L16" i="1" l="1"/>
  <c r="P16" i="1"/>
  <c r="R16" i="1"/>
  <c r="K16" i="1"/>
  <c r="BV16" i="1"/>
  <c r="BZ106" i="1"/>
  <c r="BZ95" i="1" s="1"/>
  <c r="BL106" i="1"/>
  <c r="BL95" i="1" s="1"/>
  <c r="BL18" i="1" l="1"/>
  <c r="BL17" i="1"/>
  <c r="BL12" i="1" s="1"/>
  <c r="BZ18" i="1"/>
  <c r="BZ17" i="1"/>
  <c r="BZ12" i="1" s="1"/>
  <c r="BV106" i="1"/>
  <c r="BV95" i="1" s="1"/>
  <c r="K95" i="1" l="1"/>
  <c r="P95" i="1"/>
  <c r="L95" i="1"/>
  <c r="R95" i="1"/>
  <c r="R17" i="1" l="1"/>
  <c r="R12" i="1" s="1"/>
  <c r="R18" i="1"/>
  <c r="P17" i="1"/>
  <c r="P12" i="1" s="1"/>
  <c r="P18" i="1"/>
  <c r="L18" i="1"/>
  <c r="L17" i="1"/>
  <c r="L12" i="1" s="1"/>
  <c r="K17" i="1"/>
  <c r="K12" i="1" s="1"/>
  <c r="K18" i="1"/>
  <c r="BV17" i="1"/>
  <c r="BV12" i="1" s="1"/>
  <c r="BV18" i="1"/>
</calcChain>
</file>

<file path=xl/sharedStrings.xml><?xml version="1.0" encoding="utf-8"?>
<sst xmlns="http://schemas.openxmlformats.org/spreadsheetml/2006/main" count="2707" uniqueCount="281">
  <si>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</si>
  <si>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</si>
  <si>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</si>
  <si>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</si>
  <si>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</si>
  <si>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</si>
  <si>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</si>
  <si>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</si>
  <si>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</si>
  <si>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</si>
  <si>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</si>
  <si>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</si>
  <si>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</si>
  <si>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</si>
  <si>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</si>
  <si>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</si>
  <si>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</si>
  <si>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</si>
  <si>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</si>
  <si>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</si>
  <si>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</si>
  <si>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</si>
  <si>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</si>
  <si>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</si>
  <si>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</si>
  <si>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</si>
  <si>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</si>
  <si>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</si>
  <si>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</si>
  <si>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</si>
  <si>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</si>
  <si>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</si>
  <si>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</si>
  <si>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</si>
  <si>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</si>
  <si>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</si>
  <si>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</si>
  <si>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</si>
  <si>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</si>
  <si>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</si>
  <si>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</si>
  <si>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</si>
  <si>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</si>
  <si>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</si>
  <si>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</si>
  <si>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</si>
  <si>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</si>
  <si>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</si>
  <si>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</si>
  <si>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</si>
  <si>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</si>
  <si>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</si>
  <si>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</si>
  <si>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</si>
  <si>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</si>
  <si>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</si>
  <si>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</si>
  <si>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</si>
  <si>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</si>
  <si>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</si>
  <si>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</si>
  <si>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</si>
  <si>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</si>
  <si>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</si>
  <si>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</si>
  <si>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</si>
  <si>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</si>
  <si>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</si>
  <si>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</si>
  <si>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</si>
  <si>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</si>
  <si>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</si>
  <si>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</si>
  <si>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</si>
  <si>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</si>
  <si>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</si>
  <si>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</si>
  <si>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</si>
  <si>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</si>
  <si>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Наименование инвестиционного проекта</t>
  </si>
  <si>
    <t>…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</si>
  <si>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</si>
  <si>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</si>
  <si>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</si>
  <si>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</si>
  <si>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</si>
  <si>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</si>
  <si>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</si>
  <si>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</si>
  <si>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</si>
  <si>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</si>
  <si>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</si>
  <si>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</si>
  <si>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</si>
  <si>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</si>
  <si>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</si>
  <si>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</si>
  <si>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</si>
  <si>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R.4.3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</si>
  <si>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</si>
  <si>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</si>
  <si>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</si>
  <si>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</si>
  <si>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</si>
  <si>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Г</t>
  </si>
  <si>
    <t xml:space="preserve">Утвержденный план </t>
  </si>
  <si>
    <t>Утвержденный план</t>
  </si>
  <si>
    <t>Факт</t>
  </si>
  <si>
    <t>Предложение по корректировке утвержденного плана 
2027 года</t>
  </si>
  <si>
    <t>Предложение по корректировке утвержденного плана 
2028 года</t>
  </si>
  <si>
    <t>29.31</t>
  </si>
  <si>
    <t>29.32</t>
  </si>
  <si>
    <t>29.33</t>
  </si>
  <si>
    <t>29.34</t>
  </si>
  <si>
    <t>29.35</t>
  </si>
  <si>
    <t>29.36</t>
  </si>
  <si>
    <t>29.77</t>
  </si>
  <si>
    <t>29.38</t>
  </si>
  <si>
    <t>29.39</t>
  </si>
  <si>
    <t>29.40</t>
  </si>
  <si>
    <t>68</t>
  </si>
  <si>
    <t>68.1</t>
  </si>
  <si>
    <t>68.1.1</t>
  </si>
  <si>
    <t>68.1.2</t>
  </si>
  <si>
    <t>68.2</t>
  </si>
  <si>
    <t>68.2.1</t>
  </si>
  <si>
    <t>68.2.1.1</t>
  </si>
  <si>
    <t>68.2.1.2</t>
  </si>
  <si>
    <t>68.2.2</t>
  </si>
  <si>
    <t>68.2.3</t>
  </si>
  <si>
    <t>68.3</t>
  </si>
  <si>
    <t>68.3.1</t>
  </si>
  <si>
    <t>68.3.1.1</t>
  </si>
  <si>
    <t>68.3.1.2</t>
  </si>
  <si>
    <t>68.3.2</t>
  </si>
  <si>
    <t>68.3.3</t>
  </si>
  <si>
    <t>68.3.4</t>
  </si>
  <si>
    <t>68.4</t>
  </si>
  <si>
    <t>68.4.1</t>
  </si>
  <si>
    <t>68.4.2</t>
  </si>
  <si>
    <t>68.4.3</t>
  </si>
  <si>
    <t>68.4.4</t>
  </si>
  <si>
    <t>68.4.4.1</t>
  </si>
  <si>
    <t>68.4.4.2</t>
  </si>
  <si>
    <t>68.5</t>
  </si>
  <si>
    <t>Тамбовская область</t>
  </si>
  <si>
    <t>P_TESK_IP_10</t>
  </si>
  <si>
    <t>нд</t>
  </si>
  <si>
    <t>Н</t>
  </si>
  <si>
    <t>P_TESK_IP_03</t>
  </si>
  <si>
    <t>P_TESK_IP_01</t>
  </si>
  <si>
    <t>P_TESK_IP_02</t>
  </si>
  <si>
    <t>P_TESK_IP_05</t>
  </si>
  <si>
    <t>68.3.4.2</t>
  </si>
  <si>
    <t>68.3.4.4</t>
  </si>
  <si>
    <t>68.3.4.6</t>
  </si>
  <si>
    <t>68.3.4.8</t>
  </si>
  <si>
    <t>Новый проект.</t>
  </si>
  <si>
    <t>P_TESK_IP_12</t>
  </si>
  <si>
    <t>68.4.4.1.4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</si>
  <si>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</si>
  <si>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</si>
  <si>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</si>
  <si>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</si>
  <si>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 xml:space="preserve">нд </t>
  </si>
  <si>
    <t>Приобретение служебного транспорта для нужд ПАО "Тамбовская энергосбытовая компания" в 2026 г.</t>
  </si>
  <si>
    <t>N_TESK_IP_03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</si>
  <si>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</si>
  <si>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</si>
  <si>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</si>
  <si>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</si>
  <si>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68.5.2</t>
  </si>
  <si>
    <t>68.5.3</t>
  </si>
  <si>
    <t>68.5.4</t>
  </si>
  <si>
    <t>Корректировка перечня автомобилей, подлежащих замене и обновление коммерческих предложений</t>
  </si>
  <si>
    <t>P_TESK_IP_11</t>
  </si>
  <si>
    <t>68.5.10</t>
  </si>
  <si>
    <t>P_TESK_IP_16</t>
  </si>
  <si>
    <t>68.1.1.2</t>
  </si>
  <si>
    <t>68.1.2.2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</si>
  <si>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</si>
  <si>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</si>
  <si>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</si>
  <si>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</si>
  <si>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</si>
  <si>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</si>
  <si>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Финансирование капитальных вложений 
в прогнозных ценах 2025 года, млн рублей (с НДС)</t>
  </si>
  <si>
    <t>Утвержденный план
2026 год</t>
  </si>
  <si>
    <t>Утвержденный план
2027 год</t>
  </si>
  <si>
    <t>Утвержденный план
2028 год</t>
  </si>
  <si>
    <t>Утвержденный план
2029 год</t>
  </si>
  <si>
    <t>Предложение по корректировке утвержденного плана 
2029 года</t>
  </si>
  <si>
    <t xml:space="preserve">Фактический объем финансирования на 01.01.2025 года, млн рублей 
(с НДС) </t>
  </si>
  <si>
    <t xml:space="preserve">Утвержденный план 
на 01.01. 2026 года </t>
  </si>
  <si>
    <t>Предложение по корректировке утвержденного плана на 01.01.2026 года</t>
  </si>
  <si>
    <t>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</t>
  </si>
  <si>
    <t>09;
2025</t>
  </si>
  <si>
    <t>04;
2026</t>
  </si>
  <si>
    <t>09; 2025</t>
  </si>
  <si>
    <t>Год раскрытия информации: 2026 год</t>
  </si>
  <si>
    <t>Q_TESK_IP_01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</si>
  <si>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</si>
  <si>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</si>
  <si>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-</t>
  </si>
  <si>
    <t>Q_TESK_IP_02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</si>
  <si>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</si>
  <si>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</si>
  <si>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Развитие информационно-технологической платформы расчетов с юридическими лицами (2026)</t>
  </si>
  <si>
    <t>Q_TESK_IP_03</t>
  </si>
  <si>
    <t>Развитие платформы "Клиент-Онлайн" (2026)</t>
  </si>
  <si>
    <t>Q_TESK_IP_04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</si>
  <si>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</si>
  <si>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</si>
  <si>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</si>
  <si>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</si>
  <si>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Q_TESK_IP_07</t>
  </si>
  <si>
    <t>Приобретение лицензий типовой тиражной системы финансово-экономического управления ФЭУ, 2029 г.</t>
  </si>
  <si>
    <t>Q_TESK_IP_08</t>
  </si>
  <si>
    <t>2029</t>
  </si>
  <si>
    <t xml:space="preserve">новый проект 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</si>
  <si>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</si>
  <si>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</si>
  <si>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</si>
  <si>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</si>
  <si>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</si>
  <si>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Развитие ИВК ИСУ (2026)</t>
  </si>
  <si>
    <t>Развитие ИВК ИСУ (2027-2029)</t>
  </si>
  <si>
    <t>Q_TESK_IP_11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</si>
  <si>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</si>
  <si>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</si>
  <si>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</si>
  <si>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</si>
  <si>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68.5.1</t>
  </si>
  <si>
    <t>68.5.5</t>
  </si>
  <si>
    <t>68.5.6</t>
  </si>
  <si>
    <t>68.5.7</t>
  </si>
  <si>
    <t>68.5.8</t>
  </si>
  <si>
    <t>68.5.9</t>
  </si>
  <si>
    <t>68.5.11</t>
  </si>
  <si>
    <t>68.5.12</t>
  </si>
  <si>
    <t>68.4.4.1.1</t>
  </si>
  <si>
    <t>68.4.4.1.2</t>
  </si>
  <si>
    <t>68.4.4.1.3</t>
  </si>
  <si>
    <t>68.4.4.1.5</t>
  </si>
  <si>
    <t>68.3.4.1</t>
  </si>
  <si>
    <t>68.3.4.3</t>
  </si>
  <si>
    <t>68.3.4.5</t>
  </si>
  <si>
    <t>68.3.4.7</t>
  </si>
  <si>
    <t>68.1.1.1</t>
  </si>
  <si>
    <t>68.1.2.1</t>
  </si>
  <si>
    <t>Развитие информационно-технологической платформы расчетов с юридическими лицами (2027-2029)</t>
  </si>
  <si>
    <t>Развитие платформы "Клиент-Онлайн" (2027-2029)</t>
  </si>
  <si>
    <t>Проектом предумотрены работы по развитию информационно-вычислительного комплекса ИВК и СУП СПД «Пионер». Рост относительно утвержденного плана  обусловлен применением  с  1 января 2026 года  при определении стоимости проекта   ставки НДС в размере 22 %  (п. 3 ст. 164 НК РФ в ред. Федерального закона от 28.11.2025 №425-ФЗ).</t>
  </si>
  <si>
    <t>Изменение периода горизонта планирования,а также  применением  с  1 января 2026 года при определении стоимости проекта    ставки НДС в размере 22 % (п. 3 ст. 164 НК РФ в ред. Федерального закона от 28.11.2025 №425-ФЗ).</t>
  </si>
  <si>
    <t xml:space="preserve"> Рост относительно утвержденного плана сложился в результате обновления коммерческих предложений, а также  применением  с  1 января 2026 года при определении стоимости проекта    ставки НДС в размере 22 % (п. 3 ст. 164 НК РФ в ред. Федерального закона от 28.11.2025 №425-ФЗ).</t>
  </si>
  <si>
    <t xml:space="preserve"> Рост относительно утвержденного плана сложился в результате обновления коммерческих предложений и изменения периода горизонта планирования, а также  применением  с  1 января 2026 года при определении стоимости проекта    ставки НДС в размере 22 % (п. 3 ст. 164 НК РФ в ред. Федерального закона от 28.11.2025 №425-ФЗ).</t>
  </si>
  <si>
    <t xml:space="preserve"> Снижение относительно утвержденного плана обусловлено  обновлением коммерческого  предложения.</t>
  </si>
  <si>
    <t xml:space="preserve">Снижение относительно утвержденного плана обусловлено  обновлением  коммерческих предложений </t>
  </si>
  <si>
    <t xml:space="preserve">Новый проект </t>
  </si>
  <si>
    <t xml:space="preserve"> Рост относительно утвержденного плана сложился в результате обновления коммерческих предложений и изменения количества приобретаемого оборудования,  изменения периода горизонта планирования,</t>
  </si>
  <si>
    <t xml:space="preserve">  Снижение относительно утвержденного плана обусловлено обновлением коммерческих предложений</t>
  </si>
  <si>
    <t>Q_TESK_IP_14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</si>
  <si>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</si>
  <si>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68.4.4.1.6</t>
  </si>
  <si>
    <t>Изменение периода горизонта планирования, корректировка адресного плана по установке приборов учета.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</si>
  <si>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</si>
  <si>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Снижение относительно утвержденного плана сложилось в результате обновления коммерческих предложений </t>
  </si>
  <si>
    <t xml:space="preserve">  Снижение относительно утвержденного плана обусловлено обновлением коммерческих предложений и корректировкой количества приобретаемого оборудования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</si>
  <si>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</si>
  <si>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</si>
  <si>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</si>
  <si>
    <t>Приобретение лицензии ПО Max Patrol SIEM</t>
  </si>
  <si>
    <t>Q_TESK_IP_15</t>
  </si>
  <si>
    <t>Приобретение лицензий ПО Positive Technologies</t>
  </si>
  <si>
    <t>Q_TESK_IP_16</t>
  </si>
  <si>
    <t>2027</t>
  </si>
  <si>
    <t>68.4.4.1.7</t>
  </si>
  <si>
    <t>68.4.4.1.8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</si>
  <si>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года</t>
    </r>
  </si>
  <si>
    <r>
      <t xml:space="preserve">Итого за период реализации инвестиционной программы
</t>
    </r>
    <r>
      <rPr>
        <sz val="12"/>
        <rFont val="Times New Roman"/>
        <family val="1"/>
        <charset val="204"/>
      </rPr>
      <t xml:space="preserve">Утвержденный план </t>
    </r>
  </si>
  <si>
    <r>
      <t>Роботизация бизнес-процессов</t>
    </r>
    <r>
      <rPr>
        <sz val="12"/>
        <rFont val="Times New Roman"/>
        <family val="1"/>
        <charset val="204"/>
      </rPr>
      <t xml:space="preserve">  - Приобретение лицензий на программное обеспечение Rbot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</si>
</sst>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  <numFmt numFmtId="168" formatCode="0.00000"/>
    <numFmt numFmtId="169" formatCode="0.0000000"/>
    <numFmt numFmtId="170" formatCode="0.000000"/>
    <numFmt numFmtId="171" formatCode="0.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2">
    <xf numFmtId="0" fontId="0" fillId="0" borderId="0"/>
    <xf numFmtId="0" fontId="3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11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2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49">
    <xf numFmtId="0" fontId="0" fillId="0" borderId="0" xfId="0"/>
    <xf numFmtId="49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43" fontId="0" fillId="0" borderId="1" xfId="231" applyFont="1" applyFill="1" applyBorder="1" applyAlignment="1">
      <alignment horizontal="center" vertical="center" wrapText="1"/>
    </xf>
    <xf numFmtId="167" fontId="0" fillId="0" borderId="1" xfId="231" applyNumberFormat="1" applyFont="1" applyFill="1" applyBorder="1" applyAlignment="1">
      <alignment horizontal="center" vertical="center" wrapText="1"/>
    </xf>
    <xf numFmtId="2" fontId="0" fillId="0" borderId="1" xfId="231" applyNumberFormat="1" applyFont="1" applyFill="1" applyBorder="1" applyAlignment="1">
      <alignment horizontal="center" vertical="center" wrapText="1"/>
    </xf>
    <xf numFmtId="49" fontId="0" fillId="0" borderId="1" xfId="231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 textRotation="90" wrapText="1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/>
    </xf>
    <xf numFmtId="49" fontId="29" fillId="0" borderId="1" xfId="1" applyNumberFormat="1" applyFont="1" applyFill="1" applyBorder="1" applyAlignment="1">
      <alignment horizontal="right" vertical="center" wrapText="1"/>
    </xf>
    <xf numFmtId="0" fontId="0" fillId="0" borderId="1" xfId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vertical="center" wrapText="1"/>
    </xf>
    <xf numFmtId="167" fontId="0" fillId="0" borderId="1" xfId="231" applyNumberFormat="1" applyFont="1" applyFill="1" applyBorder="1" applyAlignment="1">
      <alignment vertical="center" wrapText="1"/>
    </xf>
    <xf numFmtId="4" fontId="30" fillId="0" borderId="14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8" fontId="0" fillId="0" borderId="0" xfId="0" applyNumberFormat="1" applyFont="1" applyFill="1"/>
    <xf numFmtId="169" fontId="0" fillId="0" borderId="0" xfId="0" applyNumberFormat="1" applyFont="1" applyFill="1"/>
    <xf numFmtId="170" fontId="0" fillId="0" borderId="0" xfId="0" applyNumberFormat="1" applyFont="1" applyFill="1"/>
    <xf numFmtId="171" fontId="0" fillId="0" borderId="1" xfId="231" applyNumberFormat="1" applyFont="1" applyFill="1" applyBorder="1" applyAlignment="1">
      <alignment horizontal="center" vertical="center" wrapText="1"/>
    </xf>
    <xf numFmtId="171" fontId="0" fillId="0" borderId="1" xfId="0" applyNumberFormat="1" applyFont="1" applyFill="1" applyBorder="1" applyAlignment="1">
      <alignment horizontal="center" vertical="center" wrapText="1"/>
    </xf>
    <xf numFmtId="171" fontId="0" fillId="0" borderId="1" xfId="0" applyNumberFormat="1" applyFont="1" applyFill="1" applyBorder="1" applyAlignment="1">
      <alignment horizontal="center" vertical="center"/>
    </xf>
    <xf numFmtId="171" fontId="28" fillId="0" borderId="2" xfId="0" applyNumberFormat="1" applyFont="1" applyFill="1" applyBorder="1" applyAlignment="1">
      <alignment horizontal="center" vertical="center" wrapText="1"/>
    </xf>
    <xf numFmtId="171" fontId="28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/>
    <xf numFmtId="171" fontId="27" fillId="0" borderId="0" xfId="0" applyNumberFormat="1" applyFont="1" applyFill="1" applyAlignment="1"/>
    <xf numFmtId="169" fontId="27" fillId="0" borderId="0" xfId="0" applyNumberFormat="1" applyFont="1" applyFill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vertical="center" wrapText="1"/>
    </xf>
    <xf numFmtId="0" fontId="0" fillId="0" borderId="3" xfId="0" applyFont="1" applyFill="1" applyBorder="1" applyAlignment="1"/>
    <xf numFmtId="43" fontId="0" fillId="0" borderId="2" xfId="231" applyFont="1" applyFill="1" applyBorder="1" applyAlignment="1">
      <alignment horizontal="center" vertical="center" wrapText="1"/>
    </xf>
    <xf numFmtId="43" fontId="28" fillId="0" borderId="0" xfId="231" applyFont="1" applyFill="1" applyBorder="1" applyAlignment="1">
      <alignment horizontal="center" vertical="center" wrapText="1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colors>
    <mruColors>
      <color rgb="FF66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TESK_IP_08/&#1055;&#1072;&#1089;&#1087;&#1086;&#1088;&#1090;%20&#1087;&#1088;&#1086;&#1077;&#1082;&#1090;&#1072;_Q_TESK_IP_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6.2. Паспорт фин осв ввод"/>
      <sheetName val="6.1. Паспорт сетевой график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5">
          <cell r="D25">
            <v>33.469917583499999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A115"/>
  <sheetViews>
    <sheetView tabSelected="1" zoomScale="55" zoomScaleNormal="55" zoomScaleSheetLayoutView="75" workbookViewId="0">
      <pane xSplit="2" ySplit="11" topLeftCell="C105" activePane="bottomRight" state="frozen"/>
      <selection pane="topRight" activeCell="C1" sqref="C1"/>
      <selection pane="bottomLeft" activeCell="A12" sqref="A12"/>
      <selection pane="bottomRight" sqref="A1:XFD1048576"/>
    </sheetView>
  </sheetViews>
  <sheetFormatPr defaultColWidth="9" defaultRowHeight="15.75" x14ac:dyDescent="0.25"/>
  <cols>
    <col min="1" max="1" width="16.25" style="7" customWidth="1"/>
    <col min="2" max="2" width="45.5" style="7" customWidth="1"/>
    <col min="3" max="3" width="16.75" style="7" customWidth="1"/>
    <col min="4" max="4" width="7.5" style="7" customWidth="1"/>
    <col min="5" max="5" width="9.25" style="7" customWidth="1"/>
    <col min="6" max="6" width="10.125" style="7" customWidth="1"/>
    <col min="7" max="7" width="11.75" style="7" customWidth="1"/>
    <col min="8" max="8" width="11" style="7" customWidth="1"/>
    <col min="9" max="9" width="11.75" style="7" customWidth="1"/>
    <col min="10" max="10" width="10.75" style="7" customWidth="1"/>
    <col min="11" max="11" width="9.25" style="7" customWidth="1"/>
    <col min="12" max="12" width="12.125" style="7" customWidth="1"/>
    <col min="13" max="13" width="8.125" style="7" customWidth="1"/>
    <col min="14" max="14" width="18.875" style="7" customWidth="1"/>
    <col min="15" max="15" width="10.125" style="7" customWidth="1"/>
    <col min="16" max="16" width="9.625" style="7" customWidth="1"/>
    <col min="17" max="18" width="11.625" style="7" customWidth="1"/>
    <col min="19" max="19" width="8.75" style="7" customWidth="1"/>
    <col min="20" max="20" width="6" style="7" customWidth="1"/>
    <col min="21" max="21" width="8" style="7" customWidth="1"/>
    <col min="22" max="22" width="10.5" style="7" customWidth="1"/>
    <col min="23" max="23" width="9.25" style="7" customWidth="1"/>
    <col min="24" max="24" width="9.375" style="7" customWidth="1"/>
    <col min="25" max="25" width="7" style="7" customWidth="1"/>
    <col min="26" max="26" width="8.625" style="7" customWidth="1"/>
    <col min="27" max="27" width="10.75" style="7" customWidth="1"/>
    <col min="28" max="28" width="7.75" style="7" customWidth="1"/>
    <col min="29" max="29" width="9" style="7" customWidth="1"/>
    <col min="30" max="31" width="8.375" style="7" customWidth="1"/>
    <col min="32" max="32" width="9.5" style="7" customWidth="1"/>
    <col min="33" max="33" width="7.5" style="7" customWidth="1"/>
    <col min="34" max="34" width="11" style="7" customWidth="1"/>
    <col min="35" max="35" width="7.5" style="7" customWidth="1"/>
    <col min="36" max="36" width="15.125" style="7" customWidth="1"/>
    <col min="37" max="37" width="12.625" style="7" customWidth="1"/>
    <col min="38" max="38" width="10.625" style="7" customWidth="1"/>
    <col min="39" max="39" width="9" style="7" customWidth="1"/>
    <col min="40" max="40" width="6.125" style="7" customWidth="1"/>
    <col min="41" max="41" width="8.875" style="7" customWidth="1"/>
    <col min="42" max="42" width="11.125" style="7" customWidth="1"/>
    <col min="43" max="43" width="7.875" style="7" customWidth="1"/>
    <col min="44" max="44" width="12.25" style="7" customWidth="1"/>
    <col min="45" max="45" width="7.25" style="7" customWidth="1"/>
    <col min="46" max="46" width="8.625" style="7" customWidth="1"/>
    <col min="47" max="47" width="9.75" style="7" customWidth="1"/>
    <col min="48" max="48" width="11.125" style="7" customWidth="1"/>
    <col min="49" max="49" width="8.875" style="7" customWidth="1"/>
    <col min="50" max="50" width="7.25" style="7" customWidth="1"/>
    <col min="51" max="51" width="8.5" style="7" customWidth="1"/>
    <col min="52" max="52" width="10.625" style="7" customWidth="1"/>
    <col min="53" max="53" width="7.25" style="7" customWidth="1"/>
    <col min="54" max="54" width="10.25" style="7" customWidth="1"/>
    <col min="55" max="55" width="6.75" style="7" customWidth="1"/>
    <col min="56" max="56" width="12.125" style="7" customWidth="1"/>
    <col min="57" max="57" width="10.375" style="7" customWidth="1"/>
    <col min="58" max="58" width="12.25" style="7" customWidth="1"/>
    <col min="59" max="63" width="7.25" style="7" customWidth="1"/>
    <col min="64" max="64" width="10.75" style="7" customWidth="1"/>
    <col min="65" max="66" width="7.25" style="7" customWidth="1"/>
    <col min="67" max="67" width="12.25" style="7" customWidth="1"/>
    <col min="68" max="68" width="7.25" style="7" customWidth="1"/>
    <col min="69" max="69" width="12.25" style="7" customWidth="1"/>
    <col min="70" max="70" width="6.125" style="7" customWidth="1"/>
    <col min="71" max="71" width="8.5" style="7" customWidth="1"/>
    <col min="72" max="72" width="8.75" style="7" customWidth="1"/>
    <col min="73" max="73" width="7.375" style="7" customWidth="1"/>
    <col min="74" max="74" width="11.625" style="7" bestFit="1" customWidth="1"/>
    <col min="75" max="75" width="6.875" style="7" customWidth="1"/>
    <col min="76" max="76" width="8.5" style="7" customWidth="1"/>
    <col min="77" max="77" width="10.125" style="7" customWidth="1"/>
    <col min="78" max="78" width="11.25" style="7" customWidth="1"/>
    <col min="79" max="79" width="73.25" style="7" customWidth="1"/>
    <col min="80" max="16384" width="9" style="7"/>
  </cols>
  <sheetData>
    <row r="1" spans="1:79" ht="22.9" customHeight="1" x14ac:dyDescent="0.2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</row>
    <row r="2" spans="1:79" ht="19.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6"/>
      <c r="AK2" s="37"/>
      <c r="AL2" s="37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</row>
    <row r="3" spans="1:79" x14ac:dyDescent="0.25">
      <c r="A3" s="42" t="s">
        <v>63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</row>
    <row r="4" spans="1:79" x14ac:dyDescent="0.25">
      <c r="A4" s="43" t="s">
        <v>64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</row>
    <row r="5" spans="1:79" x14ac:dyDescent="0.25">
      <c r="A5" s="43" t="s">
        <v>199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</row>
    <row r="6" spans="1:79" ht="23.25" customHeight="1" x14ac:dyDescent="0.25">
      <c r="A6" s="45" t="s">
        <v>195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</row>
    <row r="7" spans="1:79" ht="8.2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</row>
    <row r="8" spans="1:79" ht="63.75" customHeight="1" x14ac:dyDescent="0.25">
      <c r="A8" s="40" t="s">
        <v>58</v>
      </c>
      <c r="B8" s="40" t="s">
        <v>62</v>
      </c>
      <c r="C8" s="40" t="s">
        <v>59</v>
      </c>
      <c r="D8" s="44" t="s">
        <v>0</v>
      </c>
      <c r="E8" s="44" t="s">
        <v>1</v>
      </c>
      <c r="F8" s="40" t="s">
        <v>60</v>
      </c>
      <c r="G8" s="40"/>
      <c r="H8" s="40" t="s">
        <v>2</v>
      </c>
      <c r="I8" s="40"/>
      <c r="J8" s="40"/>
      <c r="K8" s="40"/>
      <c r="L8" s="40"/>
      <c r="M8" s="40"/>
      <c r="N8" s="40" t="s">
        <v>192</v>
      </c>
      <c r="O8" s="40" t="s">
        <v>3</v>
      </c>
      <c r="P8" s="40"/>
      <c r="Q8" s="40" t="s">
        <v>4</v>
      </c>
      <c r="R8" s="40"/>
      <c r="S8" s="40" t="s">
        <v>186</v>
      </c>
      <c r="T8" s="40"/>
      <c r="U8" s="40"/>
      <c r="V8" s="40"/>
      <c r="W8" s="40"/>
      <c r="X8" s="40"/>
      <c r="Y8" s="40"/>
      <c r="Z8" s="40"/>
      <c r="AA8" s="40"/>
      <c r="AB8" s="40"/>
      <c r="AC8" s="40" t="s">
        <v>5</v>
      </c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 t="s">
        <v>6</v>
      </c>
    </row>
    <row r="9" spans="1:79" ht="85.5" customHeight="1" x14ac:dyDescent="0.25">
      <c r="A9" s="40"/>
      <c r="B9" s="40"/>
      <c r="C9" s="40"/>
      <c r="D9" s="44"/>
      <c r="E9" s="44"/>
      <c r="F9" s="40"/>
      <c r="G9" s="40"/>
      <c r="H9" s="40" t="s">
        <v>105</v>
      </c>
      <c r="I9" s="40"/>
      <c r="J9" s="40"/>
      <c r="K9" s="40" t="s">
        <v>7</v>
      </c>
      <c r="L9" s="40"/>
      <c r="M9" s="40"/>
      <c r="N9" s="40"/>
      <c r="O9" s="40"/>
      <c r="P9" s="40"/>
      <c r="Q9" s="40"/>
      <c r="R9" s="40"/>
      <c r="S9" s="40" t="s">
        <v>106</v>
      </c>
      <c r="T9" s="40"/>
      <c r="U9" s="40"/>
      <c r="V9" s="40"/>
      <c r="W9" s="40"/>
      <c r="X9" s="40" t="s">
        <v>107</v>
      </c>
      <c r="Y9" s="40"/>
      <c r="Z9" s="40"/>
      <c r="AA9" s="40"/>
      <c r="AB9" s="40"/>
      <c r="AC9" s="40" t="s">
        <v>187</v>
      </c>
      <c r="AD9" s="40"/>
      <c r="AE9" s="40"/>
      <c r="AF9" s="40"/>
      <c r="AG9" s="40"/>
      <c r="AH9" s="40" t="s">
        <v>278</v>
      </c>
      <c r="AI9" s="40"/>
      <c r="AJ9" s="40"/>
      <c r="AK9" s="40"/>
      <c r="AL9" s="40"/>
      <c r="AM9" s="40" t="s">
        <v>188</v>
      </c>
      <c r="AN9" s="40"/>
      <c r="AO9" s="40"/>
      <c r="AP9" s="40"/>
      <c r="AQ9" s="40"/>
      <c r="AR9" s="40" t="s">
        <v>108</v>
      </c>
      <c r="AS9" s="40"/>
      <c r="AT9" s="40"/>
      <c r="AU9" s="40"/>
      <c r="AV9" s="40"/>
      <c r="AW9" s="40" t="s">
        <v>189</v>
      </c>
      <c r="AX9" s="40"/>
      <c r="AY9" s="40"/>
      <c r="AZ9" s="40"/>
      <c r="BA9" s="40"/>
      <c r="BB9" s="40" t="s">
        <v>109</v>
      </c>
      <c r="BC9" s="40"/>
      <c r="BD9" s="40"/>
      <c r="BE9" s="40"/>
      <c r="BF9" s="40"/>
      <c r="BG9" s="40" t="s">
        <v>190</v>
      </c>
      <c r="BH9" s="40"/>
      <c r="BI9" s="40"/>
      <c r="BJ9" s="40"/>
      <c r="BK9" s="40"/>
      <c r="BL9" s="40" t="s">
        <v>191</v>
      </c>
      <c r="BM9" s="40"/>
      <c r="BN9" s="40"/>
      <c r="BO9" s="40"/>
      <c r="BP9" s="40"/>
      <c r="BQ9" s="40" t="s">
        <v>279</v>
      </c>
      <c r="BR9" s="40"/>
      <c r="BS9" s="40"/>
      <c r="BT9" s="40"/>
      <c r="BU9" s="40"/>
      <c r="BV9" s="40" t="s">
        <v>8</v>
      </c>
      <c r="BW9" s="40"/>
      <c r="BX9" s="40"/>
      <c r="BY9" s="40"/>
      <c r="BZ9" s="40"/>
      <c r="CA9" s="40"/>
    </row>
    <row r="10" spans="1:79" ht="203.25" customHeight="1" x14ac:dyDescent="0.25">
      <c r="A10" s="40"/>
      <c r="B10" s="40"/>
      <c r="C10" s="40"/>
      <c r="D10" s="44"/>
      <c r="E10" s="44"/>
      <c r="F10" s="39" t="s">
        <v>105</v>
      </c>
      <c r="G10" s="12" t="s">
        <v>7</v>
      </c>
      <c r="H10" s="39" t="s">
        <v>9</v>
      </c>
      <c r="I10" s="39" t="s">
        <v>10</v>
      </c>
      <c r="J10" s="39" t="s">
        <v>11</v>
      </c>
      <c r="K10" s="39" t="s">
        <v>9</v>
      </c>
      <c r="L10" s="39" t="s">
        <v>10</v>
      </c>
      <c r="M10" s="39" t="s">
        <v>11</v>
      </c>
      <c r="N10" s="40"/>
      <c r="O10" s="39" t="s">
        <v>105</v>
      </c>
      <c r="P10" s="39" t="s">
        <v>7</v>
      </c>
      <c r="Q10" s="39" t="s">
        <v>193</v>
      </c>
      <c r="R10" s="39" t="s">
        <v>194</v>
      </c>
      <c r="S10" s="39" t="s">
        <v>12</v>
      </c>
      <c r="T10" s="39" t="s">
        <v>13</v>
      </c>
      <c r="U10" s="39" t="s">
        <v>14</v>
      </c>
      <c r="V10" s="39" t="s">
        <v>61</v>
      </c>
      <c r="W10" s="39" t="s">
        <v>15</v>
      </c>
      <c r="X10" s="39" t="s">
        <v>12</v>
      </c>
      <c r="Y10" s="39" t="s">
        <v>13</v>
      </c>
      <c r="Z10" s="39" t="s">
        <v>14</v>
      </c>
      <c r="AA10" s="39" t="s">
        <v>61</v>
      </c>
      <c r="AB10" s="39" t="s">
        <v>15</v>
      </c>
      <c r="AC10" s="39" t="s">
        <v>12</v>
      </c>
      <c r="AD10" s="39" t="s">
        <v>13</v>
      </c>
      <c r="AE10" s="39" t="s">
        <v>14</v>
      </c>
      <c r="AF10" s="39" t="s">
        <v>61</v>
      </c>
      <c r="AG10" s="39" t="s">
        <v>15</v>
      </c>
      <c r="AH10" s="39" t="s">
        <v>12</v>
      </c>
      <c r="AI10" s="39" t="s">
        <v>13</v>
      </c>
      <c r="AJ10" s="39" t="s">
        <v>14</v>
      </c>
      <c r="AK10" s="39" t="s">
        <v>61</v>
      </c>
      <c r="AL10" s="39" t="s">
        <v>15</v>
      </c>
      <c r="AM10" s="39" t="s">
        <v>12</v>
      </c>
      <c r="AN10" s="39" t="s">
        <v>13</v>
      </c>
      <c r="AO10" s="39" t="s">
        <v>14</v>
      </c>
      <c r="AP10" s="39" t="s">
        <v>61</v>
      </c>
      <c r="AQ10" s="39" t="s">
        <v>15</v>
      </c>
      <c r="AR10" s="39" t="s">
        <v>12</v>
      </c>
      <c r="AS10" s="39" t="s">
        <v>13</v>
      </c>
      <c r="AT10" s="39" t="s">
        <v>14</v>
      </c>
      <c r="AU10" s="39" t="s">
        <v>61</v>
      </c>
      <c r="AV10" s="39" t="s">
        <v>15</v>
      </c>
      <c r="AW10" s="39" t="s">
        <v>12</v>
      </c>
      <c r="AX10" s="39" t="s">
        <v>13</v>
      </c>
      <c r="AY10" s="39" t="s">
        <v>14</v>
      </c>
      <c r="AZ10" s="39" t="s">
        <v>61</v>
      </c>
      <c r="BA10" s="39" t="s">
        <v>15</v>
      </c>
      <c r="BB10" s="39" t="s">
        <v>12</v>
      </c>
      <c r="BC10" s="39" t="s">
        <v>13</v>
      </c>
      <c r="BD10" s="39" t="s">
        <v>14</v>
      </c>
      <c r="BE10" s="39" t="s">
        <v>61</v>
      </c>
      <c r="BF10" s="39" t="s">
        <v>15</v>
      </c>
      <c r="BG10" s="39" t="s">
        <v>12</v>
      </c>
      <c r="BH10" s="39" t="s">
        <v>13</v>
      </c>
      <c r="BI10" s="39" t="s">
        <v>14</v>
      </c>
      <c r="BJ10" s="39" t="s">
        <v>61</v>
      </c>
      <c r="BK10" s="39" t="s">
        <v>15</v>
      </c>
      <c r="BL10" s="39" t="s">
        <v>12</v>
      </c>
      <c r="BM10" s="39" t="s">
        <v>13</v>
      </c>
      <c r="BN10" s="39" t="s">
        <v>14</v>
      </c>
      <c r="BO10" s="39" t="s">
        <v>61</v>
      </c>
      <c r="BP10" s="39" t="s">
        <v>15</v>
      </c>
      <c r="BQ10" s="39" t="s">
        <v>12</v>
      </c>
      <c r="BR10" s="39" t="s">
        <v>13</v>
      </c>
      <c r="BS10" s="39" t="s">
        <v>14</v>
      </c>
      <c r="BT10" s="39" t="s">
        <v>61</v>
      </c>
      <c r="BU10" s="39" t="s">
        <v>15</v>
      </c>
      <c r="BV10" s="39" t="s">
        <v>12</v>
      </c>
      <c r="BW10" s="39" t="s">
        <v>13</v>
      </c>
      <c r="BX10" s="39" t="s">
        <v>14</v>
      </c>
      <c r="BY10" s="39" t="s">
        <v>61</v>
      </c>
      <c r="BZ10" s="39" t="s">
        <v>15</v>
      </c>
      <c r="CA10" s="40"/>
    </row>
    <row r="11" spans="1:79" s="6" customFormat="1" ht="19.5" customHeight="1" x14ac:dyDescent="0.2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38">
        <v>13</v>
      </c>
      <c r="N11" s="38">
        <v>14</v>
      </c>
      <c r="O11" s="38">
        <v>15</v>
      </c>
      <c r="P11" s="38">
        <v>16</v>
      </c>
      <c r="Q11" s="1">
        <v>17</v>
      </c>
      <c r="R11" s="1">
        <v>18</v>
      </c>
      <c r="S11" s="1">
        <v>19</v>
      </c>
      <c r="T11" s="1">
        <v>20</v>
      </c>
      <c r="U11" s="1">
        <v>21</v>
      </c>
      <c r="V11" s="1">
        <v>22</v>
      </c>
      <c r="W11" s="1">
        <v>23</v>
      </c>
      <c r="X11" s="1">
        <v>24</v>
      </c>
      <c r="Y11" s="1">
        <v>25</v>
      </c>
      <c r="Z11" s="1">
        <v>26</v>
      </c>
      <c r="AA11" s="1">
        <v>27</v>
      </c>
      <c r="AB11" s="1">
        <v>28</v>
      </c>
      <c r="AC11" s="1" t="s">
        <v>16</v>
      </c>
      <c r="AD11" s="1" t="s">
        <v>17</v>
      </c>
      <c r="AE11" s="1" t="s">
        <v>18</v>
      </c>
      <c r="AF11" s="1" t="s">
        <v>19</v>
      </c>
      <c r="AG11" s="1" t="s">
        <v>20</v>
      </c>
      <c r="AH11" s="1" t="s">
        <v>21</v>
      </c>
      <c r="AI11" s="1" t="s">
        <v>22</v>
      </c>
      <c r="AJ11" s="1" t="s">
        <v>23</v>
      </c>
      <c r="AK11" s="1" t="s">
        <v>24</v>
      </c>
      <c r="AL11" s="1" t="s">
        <v>25</v>
      </c>
      <c r="AM11" s="1" t="s">
        <v>26</v>
      </c>
      <c r="AN11" s="1" t="s">
        <v>27</v>
      </c>
      <c r="AO11" s="1" t="s">
        <v>28</v>
      </c>
      <c r="AP11" s="1" t="s">
        <v>29</v>
      </c>
      <c r="AQ11" s="1" t="s">
        <v>30</v>
      </c>
      <c r="AR11" s="1" t="s">
        <v>31</v>
      </c>
      <c r="AS11" s="1" t="s">
        <v>32</v>
      </c>
      <c r="AT11" s="1" t="s">
        <v>33</v>
      </c>
      <c r="AU11" s="1" t="s">
        <v>34</v>
      </c>
      <c r="AV11" s="1" t="s">
        <v>35</v>
      </c>
      <c r="AW11" s="1" t="s">
        <v>36</v>
      </c>
      <c r="AX11" s="1" t="s">
        <v>37</v>
      </c>
      <c r="AY11" s="1" t="s">
        <v>38</v>
      </c>
      <c r="AZ11" s="1" t="s">
        <v>39</v>
      </c>
      <c r="BA11" s="1" t="s">
        <v>40</v>
      </c>
      <c r="BB11" s="1" t="s">
        <v>41</v>
      </c>
      <c r="BC11" s="1" t="s">
        <v>42</v>
      </c>
      <c r="BD11" s="1" t="s">
        <v>43</v>
      </c>
      <c r="BE11" s="1" t="s">
        <v>44</v>
      </c>
      <c r="BF11" s="1" t="s">
        <v>45</v>
      </c>
      <c r="BG11" s="1" t="s">
        <v>110</v>
      </c>
      <c r="BH11" s="1" t="s">
        <v>111</v>
      </c>
      <c r="BI11" s="1" t="s">
        <v>112</v>
      </c>
      <c r="BJ11" s="1" t="s">
        <v>113</v>
      </c>
      <c r="BK11" s="1" t="s">
        <v>114</v>
      </c>
      <c r="BL11" s="1" t="s">
        <v>115</v>
      </c>
      <c r="BM11" s="1" t="s">
        <v>116</v>
      </c>
      <c r="BN11" s="1" t="s">
        <v>117</v>
      </c>
      <c r="BO11" s="1" t="s">
        <v>118</v>
      </c>
      <c r="BP11" s="1" t="s">
        <v>119</v>
      </c>
      <c r="BQ11" s="1" t="s">
        <v>46</v>
      </c>
      <c r="BR11" s="1" t="s">
        <v>47</v>
      </c>
      <c r="BS11" s="1" t="s">
        <v>48</v>
      </c>
      <c r="BT11" s="1" t="s">
        <v>49</v>
      </c>
      <c r="BU11" s="1" t="s">
        <v>50</v>
      </c>
      <c r="BV11" s="1" t="s">
        <v>51</v>
      </c>
      <c r="BW11" s="1" t="s">
        <v>52</v>
      </c>
      <c r="BX11" s="1" t="s">
        <v>53</v>
      </c>
      <c r="BY11" s="1" t="s">
        <v>54</v>
      </c>
      <c r="BZ11" s="1" t="s">
        <v>55</v>
      </c>
      <c r="CA11" s="1" t="s">
        <v>56</v>
      </c>
    </row>
    <row r="12" spans="1:79" s="6" customFormat="1" ht="36" customHeight="1" x14ac:dyDescent="0.25">
      <c r="A12" s="13" t="s">
        <v>65</v>
      </c>
      <c r="B12" s="14" t="s">
        <v>66</v>
      </c>
      <c r="C12" s="38" t="s">
        <v>104</v>
      </c>
      <c r="D12" s="38" t="s">
        <v>147</v>
      </c>
      <c r="E12" s="38" t="s">
        <v>147</v>
      </c>
      <c r="F12" s="38" t="s">
        <v>147</v>
      </c>
      <c r="G12" s="38" t="s">
        <v>147</v>
      </c>
      <c r="H12" s="30">
        <f>IF(SUM(H13,H14,H15,H16,H17)=0,"нд",SUM(H13,H14,H15,H16,H17))</f>
        <v>213.94870319994439</v>
      </c>
      <c r="I12" s="30">
        <f t="shared" ref="I12:BT12" si="0">IF(SUM(I13,I14,I15,I16,I17)=0,"нд",SUM(I13,I14,I15,I16,I17))</f>
        <v>213.94870319994439</v>
      </c>
      <c r="J12" s="30" t="str">
        <f t="shared" si="0"/>
        <v>нд</v>
      </c>
      <c r="K12" s="30">
        <f t="shared" si="0"/>
        <v>451.20594977036029</v>
      </c>
      <c r="L12" s="30">
        <f t="shared" si="0"/>
        <v>451.20594977036029</v>
      </c>
      <c r="M12" s="10" t="str">
        <f t="shared" si="0"/>
        <v>нд</v>
      </c>
      <c r="N12" s="10" t="str">
        <f t="shared" si="0"/>
        <v>нд</v>
      </c>
      <c r="O12" s="30">
        <f t="shared" si="0"/>
        <v>227.98840319994437</v>
      </c>
      <c r="P12" s="30">
        <f t="shared" si="0"/>
        <v>451.20594977036029</v>
      </c>
      <c r="Q12" s="30">
        <f t="shared" si="0"/>
        <v>213.94870319994439</v>
      </c>
      <c r="R12" s="30">
        <f t="shared" si="0"/>
        <v>451.20594977036029</v>
      </c>
      <c r="S12" s="10" t="str">
        <f t="shared" si="0"/>
        <v>нд</v>
      </c>
      <c r="T12" s="10" t="str">
        <f t="shared" si="0"/>
        <v>нд</v>
      </c>
      <c r="U12" s="10" t="str">
        <f t="shared" si="0"/>
        <v>нд</v>
      </c>
      <c r="V12" s="10" t="str">
        <f t="shared" si="0"/>
        <v>нд</v>
      </c>
      <c r="W12" s="10" t="str">
        <f t="shared" si="0"/>
        <v>нд</v>
      </c>
      <c r="X12" s="10" t="str">
        <f t="shared" si="0"/>
        <v>нд</v>
      </c>
      <c r="Y12" s="10" t="str">
        <f t="shared" si="0"/>
        <v>нд</v>
      </c>
      <c r="Z12" s="10" t="str">
        <f t="shared" si="0"/>
        <v>нд</v>
      </c>
      <c r="AA12" s="10" t="str">
        <f t="shared" si="0"/>
        <v>нд</v>
      </c>
      <c r="AB12" s="10" t="str">
        <f t="shared" si="0"/>
        <v>нд</v>
      </c>
      <c r="AC12" s="30">
        <f t="shared" si="0"/>
        <v>75.235349162551614</v>
      </c>
      <c r="AD12" s="30" t="str">
        <f t="shared" si="0"/>
        <v>нд</v>
      </c>
      <c r="AE12" s="30" t="str">
        <f t="shared" si="0"/>
        <v>нд</v>
      </c>
      <c r="AF12" s="30">
        <f t="shared" si="0"/>
        <v>63.171891952126337</v>
      </c>
      <c r="AG12" s="30">
        <f t="shared" si="0"/>
        <v>12.063457210425266</v>
      </c>
      <c r="AH12" s="30">
        <f t="shared" si="0"/>
        <v>230.89910197963221</v>
      </c>
      <c r="AI12" s="30" t="str">
        <f t="shared" si="0"/>
        <v>нд</v>
      </c>
      <c r="AJ12" s="30" t="str">
        <f>IF(SUM(AJ18)=0,"нд",SUM(AJ18))</f>
        <v>нд</v>
      </c>
      <c r="AK12" s="30">
        <f>IF(SUM(AK13,AK14,AK15,AK16,AK17)=0,"нд",SUM(AK13,AK14,AK15,AK16,AK17))</f>
        <v>61.222799955754255</v>
      </c>
      <c r="AL12" s="30">
        <f t="shared" si="0"/>
        <v>169.67630202387795</v>
      </c>
      <c r="AM12" s="30">
        <f t="shared" si="0"/>
        <v>77.111446458093567</v>
      </c>
      <c r="AN12" s="30" t="str">
        <f t="shared" si="0"/>
        <v>нд</v>
      </c>
      <c r="AO12" s="30" t="str">
        <f t="shared" si="0"/>
        <v>нд</v>
      </c>
      <c r="AP12" s="30">
        <f t="shared" si="0"/>
        <v>64.771455169333962</v>
      </c>
      <c r="AQ12" s="30">
        <f t="shared" si="0"/>
        <v>12.339991288759595</v>
      </c>
      <c r="AR12" s="30">
        <f t="shared" si="0"/>
        <v>58.090752903120524</v>
      </c>
      <c r="AS12" s="30" t="str">
        <f t="shared" si="0"/>
        <v>нд</v>
      </c>
      <c r="AT12" s="30" t="str">
        <f t="shared" si="0"/>
        <v>нд</v>
      </c>
      <c r="AU12" s="30">
        <f t="shared" si="0"/>
        <v>50.185609831883653</v>
      </c>
      <c r="AV12" s="30">
        <f t="shared" si="0"/>
        <v>7.9051430712368749</v>
      </c>
      <c r="AW12" s="30">
        <f t="shared" si="0"/>
        <v>61.601907579299201</v>
      </c>
      <c r="AX12" s="30" t="str">
        <f t="shared" si="0"/>
        <v>нд</v>
      </c>
      <c r="AY12" s="30" t="str">
        <f t="shared" si="0"/>
        <v>нд</v>
      </c>
      <c r="AZ12" s="30">
        <f t="shared" si="0"/>
        <v>51.334922982749333</v>
      </c>
      <c r="BA12" s="30">
        <f t="shared" si="0"/>
        <v>10.266984596549866</v>
      </c>
      <c r="BB12" s="30">
        <f t="shared" si="0"/>
        <v>61.471618395222187</v>
      </c>
      <c r="BC12" s="30" t="str">
        <f t="shared" si="0"/>
        <v>нд</v>
      </c>
      <c r="BD12" s="30" t="str">
        <f t="shared" si="0"/>
        <v>нд</v>
      </c>
      <c r="BE12" s="30">
        <f t="shared" si="0"/>
        <v>50.386572455100151</v>
      </c>
      <c r="BF12" s="30">
        <f t="shared" si="0"/>
        <v>11.08504594012204</v>
      </c>
      <c r="BG12" s="30" t="str">
        <f t="shared" si="0"/>
        <v>нд</v>
      </c>
      <c r="BH12" s="30" t="str">
        <f t="shared" si="0"/>
        <v>нд</v>
      </c>
      <c r="BI12" s="30" t="str">
        <f t="shared" si="0"/>
        <v>нд</v>
      </c>
      <c r="BJ12" s="30" t="str">
        <f t="shared" si="0"/>
        <v>нд</v>
      </c>
      <c r="BK12" s="30" t="str">
        <f t="shared" si="0"/>
        <v>нд</v>
      </c>
      <c r="BL12" s="30">
        <f t="shared" si="0"/>
        <v>65.005024224760405</v>
      </c>
      <c r="BM12" s="30" t="str">
        <f t="shared" si="0"/>
        <v>нд</v>
      </c>
      <c r="BN12" s="30" t="str">
        <f t="shared" si="0"/>
        <v>нд</v>
      </c>
      <c r="BO12" s="30">
        <f t="shared" si="0"/>
        <v>53.91490755341016</v>
      </c>
      <c r="BP12" s="30">
        <f t="shared" si="0"/>
        <v>11.090116671350239</v>
      </c>
      <c r="BQ12" s="30">
        <f t="shared" si="0"/>
        <v>213.94870319994439</v>
      </c>
      <c r="BR12" s="30" t="str">
        <f t="shared" si="0"/>
        <v>нд</v>
      </c>
      <c r="BS12" s="30" t="str">
        <f t="shared" si="0"/>
        <v>нд</v>
      </c>
      <c r="BT12" s="30">
        <f t="shared" si="0"/>
        <v>179.27827010420964</v>
      </c>
      <c r="BU12" s="30">
        <f t="shared" ref="BU12:BZ12" si="1">IF(SUM(BU13,BU14,BU15,BU16,BU17)=0,"нд",SUM(BU13,BU14,BU15,BU16,BU17))</f>
        <v>34.670433095734722</v>
      </c>
      <c r="BV12" s="30">
        <f t="shared" si="1"/>
        <v>415.46649750273525</v>
      </c>
      <c r="BW12" s="30" t="str">
        <f t="shared" si="1"/>
        <v>нд</v>
      </c>
      <c r="BX12" s="30" t="str">
        <f t="shared" si="1"/>
        <v>нд</v>
      </c>
      <c r="BY12" s="30">
        <f t="shared" si="1"/>
        <v>215.70988979614822</v>
      </c>
      <c r="BZ12" s="30">
        <f t="shared" si="1"/>
        <v>199.75660770658709</v>
      </c>
      <c r="CA12" s="1" t="s">
        <v>147</v>
      </c>
    </row>
    <row r="13" spans="1:79" s="6" customFormat="1" ht="36.75" customHeight="1" x14ac:dyDescent="0.25">
      <c r="A13" s="13" t="s">
        <v>67</v>
      </c>
      <c r="B13" s="15" t="s">
        <v>68</v>
      </c>
      <c r="C13" s="38" t="s">
        <v>104</v>
      </c>
      <c r="D13" s="38" t="s">
        <v>147</v>
      </c>
      <c r="E13" s="38" t="s">
        <v>147</v>
      </c>
      <c r="F13" s="38" t="s">
        <v>147</v>
      </c>
      <c r="G13" s="38" t="s">
        <v>147</v>
      </c>
      <c r="H13" s="30">
        <f>IF(SUM(H19)=0,"нд",SUM(H19))</f>
        <v>92.083496808000007</v>
      </c>
      <c r="I13" s="30">
        <f t="shared" ref="I13:BT13" si="2">IF(SUM(I19)=0,"нд",SUM(I19))</f>
        <v>92.083496808000007</v>
      </c>
      <c r="J13" s="30" t="str">
        <f t="shared" si="2"/>
        <v>нд</v>
      </c>
      <c r="K13" s="30">
        <f t="shared" si="2"/>
        <v>207.29834944139998</v>
      </c>
      <c r="L13" s="30">
        <f t="shared" si="2"/>
        <v>207.29834944139998</v>
      </c>
      <c r="M13" s="10" t="str">
        <f t="shared" si="2"/>
        <v>нд</v>
      </c>
      <c r="N13" s="10" t="str">
        <f t="shared" si="2"/>
        <v>нд</v>
      </c>
      <c r="O13" s="30">
        <f t="shared" si="2"/>
        <v>92.083496808000007</v>
      </c>
      <c r="P13" s="30">
        <f t="shared" si="2"/>
        <v>207.29834944139998</v>
      </c>
      <c r="Q13" s="30">
        <f t="shared" si="2"/>
        <v>92.083496808000007</v>
      </c>
      <c r="R13" s="30">
        <f t="shared" si="2"/>
        <v>207.29834944139998</v>
      </c>
      <c r="S13" s="10" t="str">
        <f t="shared" si="2"/>
        <v>нд</v>
      </c>
      <c r="T13" s="10" t="str">
        <f t="shared" si="2"/>
        <v>нд</v>
      </c>
      <c r="U13" s="10" t="str">
        <f t="shared" si="2"/>
        <v>нд</v>
      </c>
      <c r="V13" s="10" t="str">
        <f t="shared" si="2"/>
        <v>нд</v>
      </c>
      <c r="W13" s="10" t="str">
        <f t="shared" si="2"/>
        <v>нд</v>
      </c>
      <c r="X13" s="10" t="str">
        <f t="shared" si="2"/>
        <v>нд</v>
      </c>
      <c r="Y13" s="10" t="str">
        <f t="shared" si="2"/>
        <v>нд</v>
      </c>
      <c r="Z13" s="10" t="str">
        <f t="shared" si="2"/>
        <v>нд</v>
      </c>
      <c r="AA13" s="10" t="str">
        <f t="shared" si="2"/>
        <v>нд</v>
      </c>
      <c r="AB13" s="10" t="str">
        <f t="shared" si="2"/>
        <v>нд</v>
      </c>
      <c r="AC13" s="30">
        <f t="shared" si="2"/>
        <v>23.073958152000003</v>
      </c>
      <c r="AD13" s="30" t="str">
        <f t="shared" si="2"/>
        <v>нд</v>
      </c>
      <c r="AE13" s="30" t="str">
        <f t="shared" si="2"/>
        <v>нд</v>
      </c>
      <c r="AF13" s="30">
        <f t="shared" si="2"/>
        <v>19.228298460000001</v>
      </c>
      <c r="AG13" s="30">
        <f t="shared" si="2"/>
        <v>3.845659691999999</v>
      </c>
      <c r="AH13" s="30">
        <f t="shared" si="2"/>
        <v>164.9728982254</v>
      </c>
      <c r="AI13" s="30" t="str">
        <f t="shared" si="2"/>
        <v>нд</v>
      </c>
      <c r="AJ13" s="30" t="str">
        <f t="shared" si="2"/>
        <v>нд</v>
      </c>
      <c r="AK13" s="30">
        <f t="shared" si="2"/>
        <v>19.223687065400011</v>
      </c>
      <c r="AL13" s="30">
        <f t="shared" si="2"/>
        <v>145.74921115999999</v>
      </c>
      <c r="AM13" s="30">
        <f t="shared" si="2"/>
        <v>32.756501112000002</v>
      </c>
      <c r="AN13" s="30" t="str">
        <f t="shared" si="2"/>
        <v>нд</v>
      </c>
      <c r="AO13" s="30" t="str">
        <f t="shared" si="2"/>
        <v>нд</v>
      </c>
      <c r="AP13" s="30">
        <f t="shared" si="2"/>
        <v>27.297084259999998</v>
      </c>
      <c r="AQ13" s="30">
        <f t="shared" si="2"/>
        <v>5.4594168519999986</v>
      </c>
      <c r="AR13" s="30">
        <f t="shared" si="2"/>
        <v>13.545391295</v>
      </c>
      <c r="AS13" s="30" t="str">
        <f t="shared" si="2"/>
        <v>нд</v>
      </c>
      <c r="AT13" s="30" t="str">
        <f t="shared" si="2"/>
        <v>нд</v>
      </c>
      <c r="AU13" s="30">
        <f t="shared" si="2"/>
        <v>11.10277975</v>
      </c>
      <c r="AV13" s="30">
        <f t="shared" si="2"/>
        <v>2.4426115450000001</v>
      </c>
      <c r="AW13" s="30">
        <f t="shared" si="2"/>
        <v>36.253037544000001</v>
      </c>
      <c r="AX13" s="30" t="str">
        <f t="shared" si="2"/>
        <v>нд</v>
      </c>
      <c r="AY13" s="30" t="str">
        <f t="shared" si="2"/>
        <v>нд</v>
      </c>
      <c r="AZ13" s="30">
        <f t="shared" si="2"/>
        <v>30.210864620000002</v>
      </c>
      <c r="BA13" s="30">
        <f t="shared" si="2"/>
        <v>6.0421729239999991</v>
      </c>
      <c r="BB13" s="30">
        <f t="shared" si="2"/>
        <v>14.105021033</v>
      </c>
      <c r="BC13" s="30" t="str">
        <f t="shared" si="2"/>
        <v>нд</v>
      </c>
      <c r="BD13" s="30" t="str">
        <f t="shared" si="2"/>
        <v>нд</v>
      </c>
      <c r="BE13" s="30">
        <f t="shared" si="2"/>
        <v>11.56149265</v>
      </c>
      <c r="BF13" s="30">
        <f t="shared" si="2"/>
        <v>2.5435283829999999</v>
      </c>
      <c r="BG13" s="30" t="str">
        <f t="shared" si="2"/>
        <v>нд</v>
      </c>
      <c r="BH13" s="30" t="str">
        <f t="shared" si="2"/>
        <v>нд</v>
      </c>
      <c r="BI13" s="30" t="str">
        <f t="shared" si="2"/>
        <v>нд</v>
      </c>
      <c r="BJ13" s="30" t="str">
        <f t="shared" si="2"/>
        <v>нд</v>
      </c>
      <c r="BK13" s="30" t="str">
        <f t="shared" si="2"/>
        <v>нд</v>
      </c>
      <c r="BL13" s="30">
        <f t="shared" si="2"/>
        <v>14.675038888</v>
      </c>
      <c r="BM13" s="30" t="str">
        <f t="shared" si="2"/>
        <v>нд</v>
      </c>
      <c r="BN13" s="30" t="str">
        <f t="shared" si="2"/>
        <v>нд</v>
      </c>
      <c r="BO13" s="30">
        <f t="shared" si="2"/>
        <v>12.028720399999999</v>
      </c>
      <c r="BP13" s="30">
        <f t="shared" si="2"/>
        <v>2.6463184879999999</v>
      </c>
      <c r="BQ13" s="30">
        <f t="shared" si="2"/>
        <v>92.083496808000007</v>
      </c>
      <c r="BR13" s="30" t="str">
        <f t="shared" si="2"/>
        <v>нд</v>
      </c>
      <c r="BS13" s="30" t="str">
        <f t="shared" si="2"/>
        <v>нд</v>
      </c>
      <c r="BT13" s="30">
        <f t="shared" si="2"/>
        <v>76.736247340000006</v>
      </c>
      <c r="BU13" s="30">
        <f t="shared" ref="BU13:BZ13" si="3">IF(SUM(BU19)=0,"нд",SUM(BU19))</f>
        <v>15.347249467999998</v>
      </c>
      <c r="BV13" s="30">
        <f t="shared" si="3"/>
        <v>207.29834944139998</v>
      </c>
      <c r="BW13" s="30" t="str">
        <f t="shared" si="3"/>
        <v>нд</v>
      </c>
      <c r="BX13" s="30" t="str">
        <f t="shared" si="3"/>
        <v>нд</v>
      </c>
      <c r="BY13" s="30">
        <f t="shared" si="3"/>
        <v>53.916679865400013</v>
      </c>
      <c r="BZ13" s="30">
        <f t="shared" si="3"/>
        <v>153.38166957600001</v>
      </c>
      <c r="CA13" s="1" t="s">
        <v>147</v>
      </c>
    </row>
    <row r="14" spans="1:79" s="6" customFormat="1" ht="33.75" customHeight="1" x14ac:dyDescent="0.25">
      <c r="A14" s="13" t="s">
        <v>69</v>
      </c>
      <c r="B14" s="15" t="s">
        <v>70</v>
      </c>
      <c r="C14" s="38" t="s">
        <v>104</v>
      </c>
      <c r="D14" s="38" t="s">
        <v>147</v>
      </c>
      <c r="E14" s="38" t="s">
        <v>147</v>
      </c>
      <c r="F14" s="38" t="s">
        <v>147</v>
      </c>
      <c r="G14" s="38" t="s">
        <v>147</v>
      </c>
      <c r="H14" s="30" t="str">
        <f>IF(SUM(H26)=0,"нд",SUM(H26))</f>
        <v>нд</v>
      </c>
      <c r="I14" s="30" t="str">
        <f t="shared" ref="I14:BT14" si="4">IF(SUM(I26)=0,"нд",SUM(I26))</f>
        <v>нд</v>
      </c>
      <c r="J14" s="30" t="str">
        <f t="shared" si="4"/>
        <v>нд</v>
      </c>
      <c r="K14" s="30" t="str">
        <f t="shared" si="4"/>
        <v>нд</v>
      </c>
      <c r="L14" s="30" t="str">
        <f t="shared" si="4"/>
        <v>нд</v>
      </c>
      <c r="M14" s="10" t="str">
        <f t="shared" si="4"/>
        <v>нд</v>
      </c>
      <c r="N14" s="10" t="str">
        <f t="shared" si="4"/>
        <v>нд</v>
      </c>
      <c r="O14" s="30" t="str">
        <f t="shared" si="4"/>
        <v>нд</v>
      </c>
      <c r="P14" s="30" t="str">
        <f t="shared" si="4"/>
        <v>нд</v>
      </c>
      <c r="Q14" s="30" t="str">
        <f t="shared" si="4"/>
        <v>нд</v>
      </c>
      <c r="R14" s="30" t="str">
        <f t="shared" si="4"/>
        <v>нд</v>
      </c>
      <c r="S14" s="10" t="str">
        <f t="shared" si="4"/>
        <v>нд</v>
      </c>
      <c r="T14" s="10" t="str">
        <f t="shared" si="4"/>
        <v>нд</v>
      </c>
      <c r="U14" s="10" t="str">
        <f t="shared" si="4"/>
        <v>нд</v>
      </c>
      <c r="V14" s="10" t="str">
        <f t="shared" si="4"/>
        <v>нд</v>
      </c>
      <c r="W14" s="10" t="str">
        <f t="shared" si="4"/>
        <v>нд</v>
      </c>
      <c r="X14" s="10" t="str">
        <f t="shared" si="4"/>
        <v>нд</v>
      </c>
      <c r="Y14" s="10" t="str">
        <f t="shared" si="4"/>
        <v>нд</v>
      </c>
      <c r="Z14" s="10" t="str">
        <f t="shared" si="4"/>
        <v>нд</v>
      </c>
      <c r="AA14" s="10" t="str">
        <f t="shared" si="4"/>
        <v>нд</v>
      </c>
      <c r="AB14" s="10" t="str">
        <f t="shared" si="4"/>
        <v>нд</v>
      </c>
      <c r="AC14" s="30" t="str">
        <f t="shared" si="4"/>
        <v>нд</v>
      </c>
      <c r="AD14" s="30" t="str">
        <f t="shared" si="4"/>
        <v>нд</v>
      </c>
      <c r="AE14" s="30" t="str">
        <f t="shared" si="4"/>
        <v>нд</v>
      </c>
      <c r="AF14" s="30" t="str">
        <f t="shared" si="4"/>
        <v>нд</v>
      </c>
      <c r="AG14" s="30" t="str">
        <f t="shared" si="4"/>
        <v>нд</v>
      </c>
      <c r="AH14" s="30" t="str">
        <f t="shared" si="4"/>
        <v>нд</v>
      </c>
      <c r="AI14" s="30" t="str">
        <f t="shared" si="4"/>
        <v>нд</v>
      </c>
      <c r="AJ14" s="30" t="str">
        <f t="shared" si="4"/>
        <v>нд</v>
      </c>
      <c r="AK14" s="30" t="str">
        <f t="shared" si="4"/>
        <v>нд</v>
      </c>
      <c r="AL14" s="30" t="str">
        <f t="shared" si="4"/>
        <v>нд</v>
      </c>
      <c r="AM14" s="30" t="str">
        <f t="shared" si="4"/>
        <v>нд</v>
      </c>
      <c r="AN14" s="30" t="str">
        <f t="shared" si="4"/>
        <v>нд</v>
      </c>
      <c r="AO14" s="30" t="str">
        <f t="shared" si="4"/>
        <v>нд</v>
      </c>
      <c r="AP14" s="30" t="str">
        <f t="shared" si="4"/>
        <v>нд</v>
      </c>
      <c r="AQ14" s="30" t="str">
        <f t="shared" si="4"/>
        <v>нд</v>
      </c>
      <c r="AR14" s="30" t="str">
        <f t="shared" si="4"/>
        <v>нд</v>
      </c>
      <c r="AS14" s="30" t="str">
        <f t="shared" si="4"/>
        <v>нд</v>
      </c>
      <c r="AT14" s="30" t="str">
        <f t="shared" si="4"/>
        <v>нд</v>
      </c>
      <c r="AU14" s="30" t="str">
        <f t="shared" si="4"/>
        <v>нд</v>
      </c>
      <c r="AV14" s="30" t="str">
        <f t="shared" si="4"/>
        <v>нд</v>
      </c>
      <c r="AW14" s="30" t="str">
        <f t="shared" si="4"/>
        <v>нд</v>
      </c>
      <c r="AX14" s="30" t="str">
        <f t="shared" si="4"/>
        <v>нд</v>
      </c>
      <c r="AY14" s="30" t="str">
        <f t="shared" si="4"/>
        <v>нд</v>
      </c>
      <c r="AZ14" s="30" t="str">
        <f t="shared" si="4"/>
        <v>нд</v>
      </c>
      <c r="BA14" s="30" t="str">
        <f t="shared" si="4"/>
        <v>нд</v>
      </c>
      <c r="BB14" s="30" t="str">
        <f t="shared" si="4"/>
        <v>нд</v>
      </c>
      <c r="BC14" s="30" t="str">
        <f t="shared" si="4"/>
        <v>нд</v>
      </c>
      <c r="BD14" s="30" t="str">
        <f t="shared" si="4"/>
        <v>нд</v>
      </c>
      <c r="BE14" s="30" t="str">
        <f t="shared" si="4"/>
        <v>нд</v>
      </c>
      <c r="BF14" s="30" t="str">
        <f t="shared" si="4"/>
        <v>нд</v>
      </c>
      <c r="BG14" s="30" t="str">
        <f t="shared" si="4"/>
        <v>нд</v>
      </c>
      <c r="BH14" s="30" t="str">
        <f t="shared" si="4"/>
        <v>нд</v>
      </c>
      <c r="BI14" s="30" t="str">
        <f t="shared" si="4"/>
        <v>нд</v>
      </c>
      <c r="BJ14" s="30" t="str">
        <f t="shared" si="4"/>
        <v>нд</v>
      </c>
      <c r="BK14" s="30" t="str">
        <f t="shared" si="4"/>
        <v>нд</v>
      </c>
      <c r="BL14" s="30" t="str">
        <f t="shared" si="4"/>
        <v>нд</v>
      </c>
      <c r="BM14" s="30" t="str">
        <f t="shared" si="4"/>
        <v>нд</v>
      </c>
      <c r="BN14" s="30" t="str">
        <f t="shared" si="4"/>
        <v>нд</v>
      </c>
      <c r="BO14" s="30" t="str">
        <f t="shared" si="4"/>
        <v>нд</v>
      </c>
      <c r="BP14" s="30" t="str">
        <f t="shared" si="4"/>
        <v>нд</v>
      </c>
      <c r="BQ14" s="30" t="str">
        <f t="shared" si="4"/>
        <v>нд</v>
      </c>
      <c r="BR14" s="30" t="str">
        <f t="shared" si="4"/>
        <v>нд</v>
      </c>
      <c r="BS14" s="30" t="str">
        <f t="shared" si="4"/>
        <v>нд</v>
      </c>
      <c r="BT14" s="30" t="str">
        <f t="shared" si="4"/>
        <v>нд</v>
      </c>
      <c r="BU14" s="30" t="str">
        <f t="shared" ref="BU14:BZ14" si="5">IF(SUM(BU26)=0,"нд",SUM(BU26))</f>
        <v>нд</v>
      </c>
      <c r="BV14" s="30" t="str">
        <f t="shared" si="5"/>
        <v>нд</v>
      </c>
      <c r="BW14" s="30" t="str">
        <f t="shared" si="5"/>
        <v>нд</v>
      </c>
      <c r="BX14" s="30" t="str">
        <f t="shared" si="5"/>
        <v>нд</v>
      </c>
      <c r="BY14" s="30" t="str">
        <f t="shared" si="5"/>
        <v>нд</v>
      </c>
      <c r="BZ14" s="30" t="str">
        <f t="shared" si="5"/>
        <v>нд</v>
      </c>
      <c r="CA14" s="1" t="s">
        <v>147</v>
      </c>
    </row>
    <row r="15" spans="1:79" s="6" customFormat="1" ht="33.75" customHeight="1" x14ac:dyDescent="0.25">
      <c r="A15" s="13" t="s">
        <v>71</v>
      </c>
      <c r="B15" s="15" t="s">
        <v>72</v>
      </c>
      <c r="C15" s="38" t="s">
        <v>104</v>
      </c>
      <c r="D15" s="38" t="s">
        <v>147</v>
      </c>
      <c r="E15" s="38" t="s">
        <v>147</v>
      </c>
      <c r="F15" s="38" t="s">
        <v>147</v>
      </c>
      <c r="G15" s="38" t="s">
        <v>147</v>
      </c>
      <c r="H15" s="30">
        <f>IF(SUM(H44)=0,"нд",SUM(H44))</f>
        <v>17.120891999999998</v>
      </c>
      <c r="I15" s="30">
        <f t="shared" ref="I15:BT15" si="6">IF(SUM(I44)=0,"нд",SUM(I44))</f>
        <v>17.120891999999998</v>
      </c>
      <c r="J15" s="30" t="str">
        <f t="shared" si="6"/>
        <v>нд</v>
      </c>
      <c r="K15" s="30">
        <f t="shared" si="6"/>
        <v>25.376305000000002</v>
      </c>
      <c r="L15" s="30">
        <f t="shared" si="6"/>
        <v>25.376305000000002</v>
      </c>
      <c r="M15" s="10" t="str">
        <f t="shared" si="6"/>
        <v>нд</v>
      </c>
      <c r="N15" s="10" t="str">
        <f t="shared" si="6"/>
        <v>нд</v>
      </c>
      <c r="O15" s="30">
        <f t="shared" si="6"/>
        <v>17.120891999999998</v>
      </c>
      <c r="P15" s="30">
        <f t="shared" si="6"/>
        <v>25.376305000000002</v>
      </c>
      <c r="Q15" s="30">
        <f t="shared" si="6"/>
        <v>17.120891999999998</v>
      </c>
      <c r="R15" s="30">
        <f t="shared" si="6"/>
        <v>25.376305000000002</v>
      </c>
      <c r="S15" s="10" t="str">
        <f t="shared" si="6"/>
        <v>нд</v>
      </c>
      <c r="T15" s="10" t="str">
        <f t="shared" si="6"/>
        <v>нд</v>
      </c>
      <c r="U15" s="10" t="str">
        <f t="shared" si="6"/>
        <v>нд</v>
      </c>
      <c r="V15" s="10" t="str">
        <f t="shared" si="6"/>
        <v>нд</v>
      </c>
      <c r="W15" s="10" t="str">
        <f t="shared" si="6"/>
        <v>нд</v>
      </c>
      <c r="X15" s="10" t="str">
        <f t="shared" si="6"/>
        <v>нд</v>
      </c>
      <c r="Y15" s="10" t="str">
        <f t="shared" si="6"/>
        <v>нд</v>
      </c>
      <c r="Z15" s="10" t="str">
        <f t="shared" si="6"/>
        <v>нд</v>
      </c>
      <c r="AA15" s="10" t="str">
        <f t="shared" si="6"/>
        <v>нд</v>
      </c>
      <c r="AB15" s="10" t="str">
        <f t="shared" si="6"/>
        <v>нд</v>
      </c>
      <c r="AC15" s="30">
        <f t="shared" si="6"/>
        <v>5.4448884000000008</v>
      </c>
      <c r="AD15" s="30" t="str">
        <f t="shared" si="6"/>
        <v>нд</v>
      </c>
      <c r="AE15" s="30" t="str">
        <f t="shared" si="6"/>
        <v>нд</v>
      </c>
      <c r="AF15" s="30">
        <f t="shared" si="6"/>
        <v>4.537407</v>
      </c>
      <c r="AG15" s="30">
        <f t="shared" si="6"/>
        <v>0.90748139999999999</v>
      </c>
      <c r="AH15" s="30">
        <f t="shared" si="6"/>
        <v>5.9465215599999999</v>
      </c>
      <c r="AI15" s="30" t="str">
        <f t="shared" si="6"/>
        <v>нд</v>
      </c>
      <c r="AJ15" s="30" t="str">
        <f t="shared" si="6"/>
        <v>нд</v>
      </c>
      <c r="AK15" s="30">
        <f t="shared" si="6"/>
        <v>4.8741979999999998</v>
      </c>
      <c r="AL15" s="30">
        <f t="shared" si="6"/>
        <v>1.0723235600000001</v>
      </c>
      <c r="AM15" s="30">
        <f t="shared" si="6"/>
        <v>5.6846651999999995</v>
      </c>
      <c r="AN15" s="30" t="str">
        <f t="shared" si="6"/>
        <v>нд</v>
      </c>
      <c r="AO15" s="30" t="str">
        <f t="shared" si="6"/>
        <v>нд</v>
      </c>
      <c r="AP15" s="30">
        <f t="shared" si="6"/>
        <v>4.7372210000000008</v>
      </c>
      <c r="AQ15" s="30">
        <f t="shared" si="6"/>
        <v>0.94744419999999996</v>
      </c>
      <c r="AR15" s="30">
        <f t="shared" si="6"/>
        <v>6.2178275999999997</v>
      </c>
      <c r="AS15" s="30" t="str">
        <f t="shared" si="6"/>
        <v>нд</v>
      </c>
      <c r="AT15" s="30" t="str">
        <f t="shared" si="6"/>
        <v>нд</v>
      </c>
      <c r="AU15" s="30">
        <f t="shared" si="6"/>
        <v>5.0965799999999994</v>
      </c>
      <c r="AV15" s="30">
        <f t="shared" si="6"/>
        <v>1.1212476</v>
      </c>
      <c r="AW15" s="30">
        <f t="shared" si="6"/>
        <v>5.9913384000000001</v>
      </c>
      <c r="AX15" s="30" t="str">
        <f t="shared" si="6"/>
        <v>нд</v>
      </c>
      <c r="AY15" s="30" t="str">
        <f t="shared" si="6"/>
        <v>нд</v>
      </c>
      <c r="AZ15" s="30">
        <f t="shared" si="6"/>
        <v>4.9927820000000001</v>
      </c>
      <c r="BA15" s="30">
        <f t="shared" si="6"/>
        <v>0.99855640000000001</v>
      </c>
      <c r="BB15" s="30">
        <f t="shared" si="6"/>
        <v>6.4835106600000003</v>
      </c>
      <c r="BC15" s="30" t="str">
        <f t="shared" si="6"/>
        <v>нд</v>
      </c>
      <c r="BD15" s="30" t="str">
        <f t="shared" si="6"/>
        <v>нд</v>
      </c>
      <c r="BE15" s="30">
        <f t="shared" si="6"/>
        <v>5.3143529999999997</v>
      </c>
      <c r="BF15" s="30">
        <f t="shared" si="6"/>
        <v>1.1691576599999998</v>
      </c>
      <c r="BG15" s="30" t="str">
        <f t="shared" si="6"/>
        <v>нд</v>
      </c>
      <c r="BH15" s="30" t="str">
        <f t="shared" si="6"/>
        <v>нд</v>
      </c>
      <c r="BI15" s="30" t="str">
        <f t="shared" si="6"/>
        <v>нд</v>
      </c>
      <c r="BJ15" s="30" t="str">
        <f t="shared" si="6"/>
        <v>нд</v>
      </c>
      <c r="BK15" s="30" t="str">
        <f t="shared" si="6"/>
        <v>нд</v>
      </c>
      <c r="BL15" s="30">
        <f t="shared" si="6"/>
        <v>6.7284451800000005</v>
      </c>
      <c r="BM15" s="30" t="str">
        <f t="shared" si="6"/>
        <v>нд</v>
      </c>
      <c r="BN15" s="30" t="str">
        <f t="shared" si="6"/>
        <v>нд</v>
      </c>
      <c r="BO15" s="30">
        <f t="shared" si="6"/>
        <v>5.5151190000000003</v>
      </c>
      <c r="BP15" s="30">
        <f t="shared" si="6"/>
        <v>1.2133261800000001</v>
      </c>
      <c r="BQ15" s="30">
        <f t="shared" si="6"/>
        <v>17.120891999999998</v>
      </c>
      <c r="BR15" s="30" t="str">
        <f t="shared" si="6"/>
        <v>нд</v>
      </c>
      <c r="BS15" s="30" t="str">
        <f t="shared" si="6"/>
        <v>нд</v>
      </c>
      <c r="BT15" s="30">
        <f t="shared" si="6"/>
        <v>14.26741</v>
      </c>
      <c r="BU15" s="30">
        <f t="shared" ref="BU15:BZ15" si="7">IF(SUM(BU44)=0,"нд",SUM(BU44))</f>
        <v>2.8534820000000005</v>
      </c>
      <c r="BV15" s="30">
        <f t="shared" si="7"/>
        <v>25.376305000000002</v>
      </c>
      <c r="BW15" s="30" t="str">
        <f t="shared" si="7"/>
        <v>нд</v>
      </c>
      <c r="BX15" s="30" t="str">
        <f t="shared" si="7"/>
        <v>нд</v>
      </c>
      <c r="BY15" s="30">
        <f t="shared" si="7"/>
        <v>20.800249999999995</v>
      </c>
      <c r="BZ15" s="30">
        <f t="shared" si="7"/>
        <v>4.5760550000000002</v>
      </c>
      <c r="CA15" s="1" t="s">
        <v>147</v>
      </c>
    </row>
    <row r="16" spans="1:79" s="6" customFormat="1" ht="33.75" customHeight="1" x14ac:dyDescent="0.25">
      <c r="A16" s="13" t="s">
        <v>73</v>
      </c>
      <c r="B16" s="15" t="s">
        <v>74</v>
      </c>
      <c r="C16" s="38" t="s">
        <v>104</v>
      </c>
      <c r="D16" s="38" t="s">
        <v>147</v>
      </c>
      <c r="E16" s="38" t="s">
        <v>147</v>
      </c>
      <c r="F16" s="38" t="s">
        <v>147</v>
      </c>
      <c r="G16" s="38" t="s">
        <v>147</v>
      </c>
      <c r="H16" s="30">
        <f>IF(SUM(H71)=0,"нд",SUM(H71))</f>
        <v>33.702663657475242</v>
      </c>
      <c r="I16" s="30">
        <f t="shared" ref="I16:BT16" si="8">IF(SUM(I71)=0,"нд",SUM(I71))</f>
        <v>33.702663657475242</v>
      </c>
      <c r="J16" s="30" t="str">
        <f t="shared" si="8"/>
        <v>нд</v>
      </c>
      <c r="K16" s="30">
        <f>IF(SUM(K71)=0,"нд",SUM(K71))</f>
        <v>96.621014489428191</v>
      </c>
      <c r="L16" s="30">
        <f t="shared" si="8"/>
        <v>96.621014489428191</v>
      </c>
      <c r="M16" s="10" t="str">
        <f t="shared" si="8"/>
        <v>нд</v>
      </c>
      <c r="N16" s="10" t="str">
        <f t="shared" si="8"/>
        <v>нд</v>
      </c>
      <c r="O16" s="30">
        <f t="shared" si="8"/>
        <v>47.742363657475238</v>
      </c>
      <c r="P16" s="30">
        <f t="shared" si="8"/>
        <v>96.621014489428191</v>
      </c>
      <c r="Q16" s="30">
        <f t="shared" si="8"/>
        <v>33.702663657475242</v>
      </c>
      <c r="R16" s="30">
        <f t="shared" si="8"/>
        <v>96.621014489428191</v>
      </c>
      <c r="S16" s="10" t="str">
        <f t="shared" si="8"/>
        <v>нд</v>
      </c>
      <c r="T16" s="10" t="str">
        <f t="shared" si="8"/>
        <v>нд</v>
      </c>
      <c r="U16" s="10" t="str">
        <f t="shared" si="8"/>
        <v>нд</v>
      </c>
      <c r="V16" s="10" t="str">
        <f t="shared" si="8"/>
        <v>нд</v>
      </c>
      <c r="W16" s="10" t="str">
        <f t="shared" si="8"/>
        <v>нд</v>
      </c>
      <c r="X16" s="10" t="str">
        <f t="shared" si="8"/>
        <v>нд</v>
      </c>
      <c r="Y16" s="10" t="str">
        <f t="shared" si="8"/>
        <v>нд</v>
      </c>
      <c r="Z16" s="10" t="str">
        <f t="shared" si="8"/>
        <v>нд</v>
      </c>
      <c r="AA16" s="10" t="str">
        <f t="shared" si="8"/>
        <v>нд</v>
      </c>
      <c r="AB16" s="10" t="str">
        <f t="shared" si="8"/>
        <v>нд</v>
      </c>
      <c r="AC16" s="30">
        <f t="shared" si="8"/>
        <v>12.059387919999999</v>
      </c>
      <c r="AD16" s="30" t="str">
        <f t="shared" si="8"/>
        <v>нд</v>
      </c>
      <c r="AE16" s="30" t="str">
        <f t="shared" si="8"/>
        <v>нд</v>
      </c>
      <c r="AF16" s="30">
        <f t="shared" si="8"/>
        <v>10.525257583333333</v>
      </c>
      <c r="AG16" s="30">
        <f t="shared" si="8"/>
        <v>1.5341303366666661</v>
      </c>
      <c r="AH16" s="30">
        <f t="shared" si="8"/>
        <v>31.904634353222228</v>
      </c>
      <c r="AI16" s="30" t="str">
        <f t="shared" si="8"/>
        <v>нд</v>
      </c>
      <c r="AJ16" s="30" t="str">
        <f t="shared" si="8"/>
        <v>нд</v>
      </c>
      <c r="AK16" s="30">
        <f t="shared" si="8"/>
        <v>14.215130594444449</v>
      </c>
      <c r="AL16" s="30">
        <f t="shared" si="8"/>
        <v>17.689503758777779</v>
      </c>
      <c r="AM16" s="30">
        <f t="shared" si="8"/>
        <v>12.329988799936039</v>
      </c>
      <c r="AN16" s="30" t="str">
        <f t="shared" si="8"/>
        <v>нд</v>
      </c>
      <c r="AO16" s="30" t="str">
        <f t="shared" si="8"/>
        <v>нд</v>
      </c>
      <c r="AP16" s="30">
        <f t="shared" si="8"/>
        <v>10.786907120869374</v>
      </c>
      <c r="AQ16" s="30">
        <f t="shared" si="8"/>
        <v>1.5430816790666659</v>
      </c>
      <c r="AR16" s="30">
        <f t="shared" si="8"/>
        <v>22.701129939483728</v>
      </c>
      <c r="AS16" s="30" t="str">
        <f t="shared" si="8"/>
        <v>нд</v>
      </c>
      <c r="AT16" s="30" t="str">
        <f t="shared" si="8"/>
        <v>нд</v>
      </c>
      <c r="AU16" s="30">
        <f t="shared" si="8"/>
        <v>21.160168320705949</v>
      </c>
      <c r="AV16" s="30">
        <f t="shared" si="8"/>
        <v>1.5409616187777802</v>
      </c>
      <c r="AW16" s="30">
        <f t="shared" si="8"/>
        <v>9.3132869375391998</v>
      </c>
      <c r="AX16" s="30" t="str">
        <f t="shared" si="8"/>
        <v>нд</v>
      </c>
      <c r="AY16" s="30" t="str">
        <f t="shared" si="8"/>
        <v>нд</v>
      </c>
      <c r="AZ16" s="30">
        <f t="shared" si="8"/>
        <v>7.761072447949334</v>
      </c>
      <c r="BA16" s="30">
        <f t="shared" si="8"/>
        <v>1.552214489589866</v>
      </c>
      <c r="BB16" s="30">
        <f t="shared" si="8"/>
        <v>8.5453326132222305</v>
      </c>
      <c r="BC16" s="30" t="str">
        <f t="shared" si="8"/>
        <v>нд</v>
      </c>
      <c r="BD16" s="30" t="str">
        <f t="shared" si="8"/>
        <v>нд</v>
      </c>
      <c r="BE16" s="30">
        <f t="shared" si="8"/>
        <v>7.0043709944444501</v>
      </c>
      <c r="BF16" s="30">
        <f t="shared" si="8"/>
        <v>1.5409616187777802</v>
      </c>
      <c r="BG16" s="30" t="str">
        <f t="shared" si="8"/>
        <v>нд</v>
      </c>
      <c r="BH16" s="30" t="str">
        <f t="shared" si="8"/>
        <v>нд</v>
      </c>
      <c r="BI16" s="30" t="str">
        <f t="shared" si="8"/>
        <v>нд</v>
      </c>
      <c r="BJ16" s="30" t="str">
        <f t="shared" si="8"/>
        <v>нд</v>
      </c>
      <c r="BK16" s="30" t="str">
        <f t="shared" si="8"/>
        <v>нд</v>
      </c>
      <c r="BL16" s="30">
        <f t="shared" si="8"/>
        <v>8.3674793958749998</v>
      </c>
      <c r="BM16" s="30" t="str">
        <f t="shared" si="8"/>
        <v>нд</v>
      </c>
      <c r="BN16" s="30" t="str">
        <f t="shared" si="8"/>
        <v>нд</v>
      </c>
      <c r="BO16" s="30">
        <f t="shared" si="8"/>
        <v>6.8585896687500005</v>
      </c>
      <c r="BP16" s="30">
        <f t="shared" si="8"/>
        <v>1.5088897271249999</v>
      </c>
      <c r="BQ16" s="30">
        <f t="shared" si="8"/>
        <v>33.702663657475242</v>
      </c>
      <c r="BR16" s="30" t="str">
        <f t="shared" si="8"/>
        <v>нд</v>
      </c>
      <c r="BS16" s="30" t="str">
        <f t="shared" si="8"/>
        <v>нд</v>
      </c>
      <c r="BT16" s="30">
        <f t="shared" si="8"/>
        <v>29.073237152152043</v>
      </c>
      <c r="BU16" s="30">
        <f t="shared" ref="BU16:BZ16" si="9">IF(SUM(BU71)=0,"нд",SUM(BU71))</f>
        <v>4.629426505323198</v>
      </c>
      <c r="BV16" s="30">
        <f t="shared" si="9"/>
        <v>71.518576301803193</v>
      </c>
      <c r="BW16" s="30" t="str">
        <f t="shared" si="9"/>
        <v>нд</v>
      </c>
      <c r="BX16" s="30" t="str">
        <f t="shared" si="9"/>
        <v>нд</v>
      </c>
      <c r="BY16" s="30">
        <f t="shared" si="9"/>
        <v>49.238259578344852</v>
      </c>
      <c r="BZ16" s="30">
        <f t="shared" si="9"/>
        <v>22.280316723458338</v>
      </c>
      <c r="CA16" s="1" t="s">
        <v>147</v>
      </c>
    </row>
    <row r="17" spans="1:79" s="6" customFormat="1" ht="33.75" customHeight="1" x14ac:dyDescent="0.25">
      <c r="A17" s="13" t="s">
        <v>75</v>
      </c>
      <c r="B17" s="15" t="s">
        <v>76</v>
      </c>
      <c r="C17" s="38" t="s">
        <v>104</v>
      </c>
      <c r="D17" s="38" t="s">
        <v>147</v>
      </c>
      <c r="E17" s="38" t="s">
        <v>147</v>
      </c>
      <c r="F17" s="38" t="s">
        <v>147</v>
      </c>
      <c r="G17" s="38" t="s">
        <v>147</v>
      </c>
      <c r="H17" s="30">
        <f>IF(SUM(H95)=0,"нд",SUM(H95))</f>
        <v>71.04165073446913</v>
      </c>
      <c r="I17" s="30">
        <f t="shared" ref="I17:BT17" si="10">IF(SUM(I95)=0,"нд",SUM(I95))</f>
        <v>71.04165073446913</v>
      </c>
      <c r="J17" s="30" t="str">
        <f t="shared" si="10"/>
        <v>нд</v>
      </c>
      <c r="K17" s="30">
        <f t="shared" si="10"/>
        <v>121.91028083953211</v>
      </c>
      <c r="L17" s="30">
        <f t="shared" si="10"/>
        <v>121.91028083953211</v>
      </c>
      <c r="M17" s="10" t="str">
        <f t="shared" si="10"/>
        <v>нд</v>
      </c>
      <c r="N17" s="10" t="str">
        <f t="shared" si="10"/>
        <v>нд</v>
      </c>
      <c r="O17" s="30">
        <f t="shared" si="10"/>
        <v>71.04165073446913</v>
      </c>
      <c r="P17" s="30">
        <f t="shared" si="10"/>
        <v>121.91028083953211</v>
      </c>
      <c r="Q17" s="30">
        <f t="shared" si="10"/>
        <v>71.04165073446913</v>
      </c>
      <c r="R17" s="30">
        <f t="shared" si="10"/>
        <v>121.91028083953211</v>
      </c>
      <c r="S17" s="10" t="str">
        <f t="shared" si="10"/>
        <v>нд</v>
      </c>
      <c r="T17" s="10" t="str">
        <f t="shared" si="10"/>
        <v>нд</v>
      </c>
      <c r="U17" s="10" t="str">
        <f t="shared" si="10"/>
        <v>нд</v>
      </c>
      <c r="V17" s="10" t="str">
        <f t="shared" si="10"/>
        <v>нд</v>
      </c>
      <c r="W17" s="10" t="str">
        <f t="shared" si="10"/>
        <v>нд</v>
      </c>
      <c r="X17" s="10" t="str">
        <f t="shared" si="10"/>
        <v>нд</v>
      </c>
      <c r="Y17" s="10" t="str">
        <f t="shared" si="10"/>
        <v>нд</v>
      </c>
      <c r="Z17" s="10" t="str">
        <f t="shared" si="10"/>
        <v>нд</v>
      </c>
      <c r="AA17" s="10" t="str">
        <f t="shared" si="10"/>
        <v>нд</v>
      </c>
      <c r="AB17" s="10" t="str">
        <f t="shared" si="10"/>
        <v>нд</v>
      </c>
      <c r="AC17" s="30">
        <f t="shared" si="10"/>
        <v>34.657114690551602</v>
      </c>
      <c r="AD17" s="30" t="str">
        <f t="shared" si="10"/>
        <v>нд</v>
      </c>
      <c r="AE17" s="30" t="str">
        <f t="shared" si="10"/>
        <v>нд</v>
      </c>
      <c r="AF17" s="30">
        <f t="shared" si="10"/>
        <v>28.880928908793003</v>
      </c>
      <c r="AG17" s="30">
        <f t="shared" si="10"/>
        <v>5.7761857817586</v>
      </c>
      <c r="AH17" s="30">
        <f t="shared" si="10"/>
        <v>28.075047841009962</v>
      </c>
      <c r="AI17" s="30" t="str">
        <f t="shared" si="10"/>
        <v>нд</v>
      </c>
      <c r="AJ17" s="30" t="str">
        <f t="shared" si="10"/>
        <v>нд</v>
      </c>
      <c r="AK17" s="30">
        <f t="shared" si="10"/>
        <v>22.909784295909798</v>
      </c>
      <c r="AL17" s="30">
        <f t="shared" si="10"/>
        <v>5.1652635451001601</v>
      </c>
      <c r="AM17" s="30">
        <f t="shared" si="10"/>
        <v>26.340291346157528</v>
      </c>
      <c r="AN17" s="30" t="str">
        <f t="shared" si="10"/>
        <v>нд</v>
      </c>
      <c r="AO17" s="30" t="str">
        <f t="shared" si="10"/>
        <v>нд</v>
      </c>
      <c r="AP17" s="30">
        <f t="shared" si="10"/>
        <v>21.9502427884646</v>
      </c>
      <c r="AQ17" s="30">
        <f t="shared" si="10"/>
        <v>4.3900485576929302</v>
      </c>
      <c r="AR17" s="30">
        <f t="shared" si="10"/>
        <v>15.626404068636795</v>
      </c>
      <c r="AS17" s="30" t="str">
        <f t="shared" si="10"/>
        <v>нд</v>
      </c>
      <c r="AT17" s="30" t="str">
        <f t="shared" si="10"/>
        <v>нд</v>
      </c>
      <c r="AU17" s="30">
        <f t="shared" si="10"/>
        <v>12.826081761177701</v>
      </c>
      <c r="AV17" s="30">
        <f t="shared" si="10"/>
        <v>2.8003223074590942</v>
      </c>
      <c r="AW17" s="30">
        <f t="shared" si="10"/>
        <v>10.04424469776</v>
      </c>
      <c r="AX17" s="30" t="str">
        <f t="shared" si="10"/>
        <v>нд</v>
      </c>
      <c r="AY17" s="30" t="str">
        <f t="shared" si="10"/>
        <v>нд</v>
      </c>
      <c r="AZ17" s="30">
        <f t="shared" si="10"/>
        <v>8.3702039147999994</v>
      </c>
      <c r="BA17" s="30">
        <f t="shared" si="10"/>
        <v>1.6740407829599999</v>
      </c>
      <c r="BB17" s="30">
        <f t="shared" si="10"/>
        <v>32.337754088999958</v>
      </c>
      <c r="BC17" s="30" t="str">
        <f t="shared" si="10"/>
        <v>нд</v>
      </c>
      <c r="BD17" s="30" t="str">
        <f t="shared" si="10"/>
        <v>нд</v>
      </c>
      <c r="BE17" s="30">
        <f t="shared" si="10"/>
        <v>26.506355810655698</v>
      </c>
      <c r="BF17" s="30">
        <f t="shared" si="10"/>
        <v>5.8313982783442606</v>
      </c>
      <c r="BG17" s="30" t="str">
        <f t="shared" si="10"/>
        <v>нд</v>
      </c>
      <c r="BH17" s="30" t="str">
        <f t="shared" si="10"/>
        <v>нд</v>
      </c>
      <c r="BI17" s="30" t="str">
        <f t="shared" si="10"/>
        <v>нд</v>
      </c>
      <c r="BJ17" s="30" t="str">
        <f t="shared" si="10"/>
        <v>нд</v>
      </c>
      <c r="BK17" s="30" t="str">
        <f t="shared" si="10"/>
        <v>нд</v>
      </c>
      <c r="BL17" s="30">
        <f t="shared" si="10"/>
        <v>35.234060760885399</v>
      </c>
      <c r="BM17" s="30" t="str">
        <f t="shared" si="10"/>
        <v>нд</v>
      </c>
      <c r="BN17" s="30" t="str">
        <f t="shared" si="10"/>
        <v>нд</v>
      </c>
      <c r="BO17" s="30">
        <f t="shared" si="10"/>
        <v>29.512478484660161</v>
      </c>
      <c r="BP17" s="30">
        <f t="shared" si="10"/>
        <v>5.7215822762252397</v>
      </c>
      <c r="BQ17" s="30">
        <f t="shared" si="10"/>
        <v>71.04165073446913</v>
      </c>
      <c r="BR17" s="30" t="str">
        <f t="shared" si="10"/>
        <v>нд</v>
      </c>
      <c r="BS17" s="30" t="str">
        <f t="shared" si="10"/>
        <v>нд</v>
      </c>
      <c r="BT17" s="30">
        <f t="shared" si="10"/>
        <v>59.201375612057596</v>
      </c>
      <c r="BU17" s="30">
        <f t="shared" ref="BU17:BZ17" si="11">IF(SUM(BU95)=0,"нд",SUM(BU95))</f>
        <v>11.84027512241153</v>
      </c>
      <c r="BV17" s="30">
        <f t="shared" si="11"/>
        <v>111.27326675953211</v>
      </c>
      <c r="BW17" s="30" t="str">
        <f t="shared" si="11"/>
        <v>нд</v>
      </c>
      <c r="BX17" s="30" t="str">
        <f t="shared" si="11"/>
        <v>нд</v>
      </c>
      <c r="BY17" s="30">
        <f t="shared" si="11"/>
        <v>91.754700352403361</v>
      </c>
      <c r="BZ17" s="30">
        <f t="shared" si="11"/>
        <v>19.518566407128755</v>
      </c>
      <c r="CA17" s="1" t="s">
        <v>147</v>
      </c>
    </row>
    <row r="18" spans="1:79" s="6" customFormat="1" ht="33.75" customHeight="1" x14ac:dyDescent="0.25">
      <c r="A18" s="13" t="s">
        <v>120</v>
      </c>
      <c r="B18" s="14" t="s">
        <v>145</v>
      </c>
      <c r="C18" s="38" t="s">
        <v>104</v>
      </c>
      <c r="D18" s="38" t="s">
        <v>147</v>
      </c>
      <c r="E18" s="38" t="s">
        <v>147</v>
      </c>
      <c r="F18" s="38" t="s">
        <v>147</v>
      </c>
      <c r="G18" s="38" t="s">
        <v>147</v>
      </c>
      <c r="H18" s="30">
        <f t="shared" ref="H18:AM18" si="12">IF(SUM(H19,H26,H44,H71,H95)=0,"нд",SUM(H19,H26,H44,H71,H95))</f>
        <v>213.94870319994439</v>
      </c>
      <c r="I18" s="30">
        <f t="shared" si="12"/>
        <v>213.94870319994439</v>
      </c>
      <c r="J18" s="30" t="str">
        <f t="shared" si="12"/>
        <v>нд</v>
      </c>
      <c r="K18" s="30">
        <f t="shared" si="12"/>
        <v>451.20594977036029</v>
      </c>
      <c r="L18" s="30">
        <f t="shared" si="12"/>
        <v>451.20594977036029</v>
      </c>
      <c r="M18" s="10" t="str">
        <f t="shared" si="12"/>
        <v>нд</v>
      </c>
      <c r="N18" s="10" t="str">
        <f t="shared" si="12"/>
        <v>нд</v>
      </c>
      <c r="O18" s="30">
        <f t="shared" si="12"/>
        <v>227.98840319994437</v>
      </c>
      <c r="P18" s="30">
        <f t="shared" si="12"/>
        <v>451.20594977036029</v>
      </c>
      <c r="Q18" s="30">
        <f t="shared" si="12"/>
        <v>213.94870319994439</v>
      </c>
      <c r="R18" s="30">
        <f t="shared" si="12"/>
        <v>451.20594977036029</v>
      </c>
      <c r="S18" s="10" t="str">
        <f t="shared" si="12"/>
        <v>нд</v>
      </c>
      <c r="T18" s="10" t="str">
        <f t="shared" si="12"/>
        <v>нд</v>
      </c>
      <c r="U18" s="10" t="str">
        <f t="shared" si="12"/>
        <v>нд</v>
      </c>
      <c r="V18" s="10" t="str">
        <f t="shared" si="12"/>
        <v>нд</v>
      </c>
      <c r="W18" s="10" t="str">
        <f t="shared" si="12"/>
        <v>нд</v>
      </c>
      <c r="X18" s="10" t="str">
        <f t="shared" si="12"/>
        <v>нд</v>
      </c>
      <c r="Y18" s="10" t="str">
        <f t="shared" si="12"/>
        <v>нд</v>
      </c>
      <c r="Z18" s="10" t="str">
        <f t="shared" si="12"/>
        <v>нд</v>
      </c>
      <c r="AA18" s="10" t="str">
        <f t="shared" si="12"/>
        <v>нд</v>
      </c>
      <c r="AB18" s="10" t="str">
        <f t="shared" si="12"/>
        <v>нд</v>
      </c>
      <c r="AC18" s="30">
        <f t="shared" si="12"/>
        <v>75.235349162551614</v>
      </c>
      <c r="AD18" s="30" t="str">
        <f t="shared" si="12"/>
        <v>нд</v>
      </c>
      <c r="AE18" s="30" t="str">
        <f t="shared" si="12"/>
        <v>нд</v>
      </c>
      <c r="AF18" s="30">
        <f t="shared" si="12"/>
        <v>63.171891952126337</v>
      </c>
      <c r="AG18" s="30">
        <f t="shared" si="12"/>
        <v>12.063457210425266</v>
      </c>
      <c r="AH18" s="30">
        <f t="shared" si="12"/>
        <v>230.89910197963221</v>
      </c>
      <c r="AI18" s="30" t="str">
        <f t="shared" si="12"/>
        <v>нд</v>
      </c>
      <c r="AJ18" s="30" t="str">
        <f t="shared" si="12"/>
        <v>нд</v>
      </c>
      <c r="AK18" s="30">
        <f t="shared" si="12"/>
        <v>61.222799955754255</v>
      </c>
      <c r="AL18" s="30">
        <f t="shared" si="12"/>
        <v>169.67630202387795</v>
      </c>
      <c r="AM18" s="30">
        <f t="shared" si="12"/>
        <v>77.111446458093567</v>
      </c>
      <c r="AN18" s="30" t="str">
        <f t="shared" ref="AN18:BS18" si="13">IF(SUM(AN19,AN26,AN44,AN71,AN95)=0,"нд",SUM(AN19,AN26,AN44,AN71,AN95))</f>
        <v>нд</v>
      </c>
      <c r="AO18" s="30" t="str">
        <f t="shared" si="13"/>
        <v>нд</v>
      </c>
      <c r="AP18" s="30">
        <f t="shared" si="13"/>
        <v>64.771455169333962</v>
      </c>
      <c r="AQ18" s="30">
        <f t="shared" si="13"/>
        <v>12.339991288759595</v>
      </c>
      <c r="AR18" s="30">
        <f t="shared" si="13"/>
        <v>58.090752903120524</v>
      </c>
      <c r="AS18" s="30" t="str">
        <f t="shared" si="13"/>
        <v>нд</v>
      </c>
      <c r="AT18" s="30" t="str">
        <f t="shared" si="13"/>
        <v>нд</v>
      </c>
      <c r="AU18" s="30">
        <f t="shared" si="13"/>
        <v>50.185609831883653</v>
      </c>
      <c r="AV18" s="30">
        <f t="shared" si="13"/>
        <v>7.9051430712368749</v>
      </c>
      <c r="AW18" s="30">
        <f t="shared" si="13"/>
        <v>61.601907579299201</v>
      </c>
      <c r="AX18" s="30" t="str">
        <f t="shared" si="13"/>
        <v>нд</v>
      </c>
      <c r="AY18" s="30" t="str">
        <f t="shared" si="13"/>
        <v>нд</v>
      </c>
      <c r="AZ18" s="30">
        <f t="shared" si="13"/>
        <v>51.334922982749333</v>
      </c>
      <c r="BA18" s="30">
        <f t="shared" si="13"/>
        <v>10.266984596549866</v>
      </c>
      <c r="BB18" s="30">
        <f t="shared" si="13"/>
        <v>61.471618395222187</v>
      </c>
      <c r="BC18" s="30" t="str">
        <f t="shared" si="13"/>
        <v>нд</v>
      </c>
      <c r="BD18" s="30" t="str">
        <f t="shared" si="13"/>
        <v>нд</v>
      </c>
      <c r="BE18" s="30">
        <f t="shared" si="13"/>
        <v>50.386572455100151</v>
      </c>
      <c r="BF18" s="30">
        <f t="shared" si="13"/>
        <v>11.08504594012204</v>
      </c>
      <c r="BG18" s="30" t="str">
        <f t="shared" si="13"/>
        <v>нд</v>
      </c>
      <c r="BH18" s="30" t="str">
        <f t="shared" si="13"/>
        <v>нд</v>
      </c>
      <c r="BI18" s="30" t="str">
        <f t="shared" si="13"/>
        <v>нд</v>
      </c>
      <c r="BJ18" s="30" t="str">
        <f t="shared" si="13"/>
        <v>нд</v>
      </c>
      <c r="BK18" s="30" t="str">
        <f t="shared" si="13"/>
        <v>нд</v>
      </c>
      <c r="BL18" s="30">
        <f t="shared" si="13"/>
        <v>65.005024224760405</v>
      </c>
      <c r="BM18" s="30" t="str">
        <f t="shared" si="13"/>
        <v>нд</v>
      </c>
      <c r="BN18" s="30" t="str">
        <f t="shared" si="13"/>
        <v>нд</v>
      </c>
      <c r="BO18" s="30">
        <f t="shared" si="13"/>
        <v>53.91490755341016</v>
      </c>
      <c r="BP18" s="30">
        <f t="shared" si="13"/>
        <v>11.090116671350239</v>
      </c>
      <c r="BQ18" s="30">
        <f t="shared" si="13"/>
        <v>213.94870319994439</v>
      </c>
      <c r="BR18" s="30" t="str">
        <f t="shared" si="13"/>
        <v>нд</v>
      </c>
      <c r="BS18" s="30" t="str">
        <f t="shared" si="13"/>
        <v>нд</v>
      </c>
      <c r="BT18" s="30">
        <f t="shared" ref="BT18:CY18" si="14">IF(SUM(BT19,BT26,BT44,BT71,BT95)=0,"нд",SUM(BT19,BT26,BT44,BT71,BT95))</f>
        <v>179.27827010420964</v>
      </c>
      <c r="BU18" s="30">
        <f t="shared" si="14"/>
        <v>34.670433095734722</v>
      </c>
      <c r="BV18" s="30">
        <f t="shared" si="14"/>
        <v>415.46649750273525</v>
      </c>
      <c r="BW18" s="30" t="str">
        <f t="shared" si="14"/>
        <v>нд</v>
      </c>
      <c r="BX18" s="30" t="str">
        <f t="shared" si="14"/>
        <v>нд</v>
      </c>
      <c r="BY18" s="30">
        <f t="shared" si="14"/>
        <v>215.70988979614822</v>
      </c>
      <c r="BZ18" s="30">
        <f t="shared" si="14"/>
        <v>199.75660770658709</v>
      </c>
      <c r="CA18" s="1" t="s">
        <v>147</v>
      </c>
    </row>
    <row r="19" spans="1:79" s="6" customFormat="1" ht="55.5" customHeight="1" x14ac:dyDescent="0.25">
      <c r="A19" s="13" t="s">
        <v>121</v>
      </c>
      <c r="B19" s="16" t="s">
        <v>77</v>
      </c>
      <c r="C19" s="38" t="s">
        <v>104</v>
      </c>
      <c r="D19" s="38" t="s">
        <v>147</v>
      </c>
      <c r="E19" s="38" t="s">
        <v>147</v>
      </c>
      <c r="F19" s="38" t="s">
        <v>147</v>
      </c>
      <c r="G19" s="38" t="s">
        <v>147</v>
      </c>
      <c r="H19" s="30">
        <f t="shared" ref="H19:AM19" si="15">IF(SUM(H20,H23)=0,"нд",SUM(H20,H23))</f>
        <v>92.083496808000007</v>
      </c>
      <c r="I19" s="30">
        <f t="shared" si="15"/>
        <v>92.083496808000007</v>
      </c>
      <c r="J19" s="30" t="str">
        <f t="shared" si="15"/>
        <v>нд</v>
      </c>
      <c r="K19" s="30">
        <f t="shared" si="15"/>
        <v>207.29834944139998</v>
      </c>
      <c r="L19" s="30">
        <f t="shared" si="15"/>
        <v>207.29834944139998</v>
      </c>
      <c r="M19" s="10" t="str">
        <f t="shared" si="15"/>
        <v>нд</v>
      </c>
      <c r="N19" s="10" t="str">
        <f t="shared" si="15"/>
        <v>нд</v>
      </c>
      <c r="O19" s="30">
        <f>IF(SUM(O20,O23)=0,"нд",SUM(O20,O23))</f>
        <v>92.083496808000007</v>
      </c>
      <c r="P19" s="30">
        <f t="shared" si="15"/>
        <v>207.29834944139998</v>
      </c>
      <c r="Q19" s="30">
        <f t="shared" si="15"/>
        <v>92.083496808000007</v>
      </c>
      <c r="R19" s="30">
        <f t="shared" si="15"/>
        <v>207.29834944139998</v>
      </c>
      <c r="S19" s="10" t="str">
        <f t="shared" si="15"/>
        <v>нд</v>
      </c>
      <c r="T19" s="10" t="str">
        <f t="shared" si="15"/>
        <v>нд</v>
      </c>
      <c r="U19" s="10" t="str">
        <f t="shared" si="15"/>
        <v>нд</v>
      </c>
      <c r="V19" s="10" t="str">
        <f t="shared" si="15"/>
        <v>нд</v>
      </c>
      <c r="W19" s="10" t="str">
        <f t="shared" si="15"/>
        <v>нд</v>
      </c>
      <c r="X19" s="10" t="str">
        <f t="shared" si="15"/>
        <v>нд</v>
      </c>
      <c r="Y19" s="10" t="str">
        <f t="shared" si="15"/>
        <v>нд</v>
      </c>
      <c r="Z19" s="10" t="str">
        <f t="shared" si="15"/>
        <v>нд</v>
      </c>
      <c r="AA19" s="10" t="str">
        <f t="shared" si="15"/>
        <v>нд</v>
      </c>
      <c r="AB19" s="10" t="str">
        <f t="shared" si="15"/>
        <v>нд</v>
      </c>
      <c r="AC19" s="30">
        <f t="shared" si="15"/>
        <v>23.073958152000003</v>
      </c>
      <c r="AD19" s="30" t="str">
        <f t="shared" si="15"/>
        <v>нд</v>
      </c>
      <c r="AE19" s="30" t="str">
        <f t="shared" si="15"/>
        <v>нд</v>
      </c>
      <c r="AF19" s="30">
        <f t="shared" si="15"/>
        <v>19.228298460000001</v>
      </c>
      <c r="AG19" s="30">
        <f t="shared" si="15"/>
        <v>3.845659691999999</v>
      </c>
      <c r="AH19" s="30">
        <f t="shared" si="15"/>
        <v>164.9728982254</v>
      </c>
      <c r="AI19" s="30" t="str">
        <f t="shared" si="15"/>
        <v>нд</v>
      </c>
      <c r="AJ19" s="30" t="str">
        <f t="shared" si="15"/>
        <v>нд</v>
      </c>
      <c r="AK19" s="30">
        <f t="shared" si="15"/>
        <v>19.223687065400011</v>
      </c>
      <c r="AL19" s="30">
        <f t="shared" si="15"/>
        <v>145.74921115999999</v>
      </c>
      <c r="AM19" s="30">
        <f t="shared" si="15"/>
        <v>32.756501112000002</v>
      </c>
      <c r="AN19" s="30" t="str">
        <f t="shared" ref="AN19:BS19" si="16">IF(SUM(AN20,AN23)=0,"нд",SUM(AN20,AN23))</f>
        <v>нд</v>
      </c>
      <c r="AO19" s="30" t="str">
        <f t="shared" si="16"/>
        <v>нд</v>
      </c>
      <c r="AP19" s="30">
        <f t="shared" si="16"/>
        <v>27.297084259999998</v>
      </c>
      <c r="AQ19" s="30">
        <f t="shared" si="16"/>
        <v>5.4594168519999986</v>
      </c>
      <c r="AR19" s="30">
        <f t="shared" si="16"/>
        <v>13.545391295</v>
      </c>
      <c r="AS19" s="30" t="str">
        <f t="shared" si="16"/>
        <v>нд</v>
      </c>
      <c r="AT19" s="30" t="str">
        <f t="shared" si="16"/>
        <v>нд</v>
      </c>
      <c r="AU19" s="30">
        <f t="shared" si="16"/>
        <v>11.10277975</v>
      </c>
      <c r="AV19" s="30">
        <f t="shared" si="16"/>
        <v>2.4426115450000001</v>
      </c>
      <c r="AW19" s="30">
        <f t="shared" si="16"/>
        <v>36.253037544000001</v>
      </c>
      <c r="AX19" s="30" t="str">
        <f t="shared" si="16"/>
        <v>нд</v>
      </c>
      <c r="AY19" s="30" t="str">
        <f t="shared" si="16"/>
        <v>нд</v>
      </c>
      <c r="AZ19" s="30">
        <f t="shared" si="16"/>
        <v>30.210864620000002</v>
      </c>
      <c r="BA19" s="30">
        <f t="shared" si="16"/>
        <v>6.0421729239999991</v>
      </c>
      <c r="BB19" s="30">
        <f t="shared" si="16"/>
        <v>14.105021033</v>
      </c>
      <c r="BC19" s="30" t="str">
        <f t="shared" si="16"/>
        <v>нд</v>
      </c>
      <c r="BD19" s="30" t="str">
        <f t="shared" si="16"/>
        <v>нд</v>
      </c>
      <c r="BE19" s="30">
        <f t="shared" si="16"/>
        <v>11.56149265</v>
      </c>
      <c r="BF19" s="30">
        <f t="shared" si="16"/>
        <v>2.5435283829999999</v>
      </c>
      <c r="BG19" s="30" t="str">
        <f t="shared" si="16"/>
        <v>нд</v>
      </c>
      <c r="BH19" s="30" t="str">
        <f t="shared" si="16"/>
        <v>нд</v>
      </c>
      <c r="BI19" s="30" t="str">
        <f t="shared" si="16"/>
        <v>нд</v>
      </c>
      <c r="BJ19" s="30" t="str">
        <f t="shared" si="16"/>
        <v>нд</v>
      </c>
      <c r="BK19" s="30" t="str">
        <f t="shared" si="16"/>
        <v>нд</v>
      </c>
      <c r="BL19" s="30">
        <f t="shared" si="16"/>
        <v>14.675038888</v>
      </c>
      <c r="BM19" s="30" t="str">
        <f t="shared" si="16"/>
        <v>нд</v>
      </c>
      <c r="BN19" s="30" t="str">
        <f t="shared" si="16"/>
        <v>нд</v>
      </c>
      <c r="BO19" s="30">
        <f t="shared" si="16"/>
        <v>12.028720399999999</v>
      </c>
      <c r="BP19" s="30">
        <f t="shared" si="16"/>
        <v>2.6463184879999999</v>
      </c>
      <c r="BQ19" s="30">
        <f t="shared" si="16"/>
        <v>92.083496808000007</v>
      </c>
      <c r="BR19" s="30" t="str">
        <f t="shared" si="16"/>
        <v>нд</v>
      </c>
      <c r="BS19" s="30" t="str">
        <f t="shared" si="16"/>
        <v>нд</v>
      </c>
      <c r="BT19" s="30">
        <f t="shared" ref="BT19:BZ19" si="17">IF(SUM(BT20,BT23)=0,"нд",SUM(BT20,BT23))</f>
        <v>76.736247340000006</v>
      </c>
      <c r="BU19" s="30">
        <f t="shared" si="17"/>
        <v>15.347249467999998</v>
      </c>
      <c r="BV19" s="30">
        <f t="shared" si="17"/>
        <v>207.29834944139998</v>
      </c>
      <c r="BW19" s="30" t="str">
        <f t="shared" si="17"/>
        <v>нд</v>
      </c>
      <c r="BX19" s="30" t="str">
        <f t="shared" si="17"/>
        <v>нд</v>
      </c>
      <c r="BY19" s="30">
        <f t="shared" si="17"/>
        <v>53.916679865400013</v>
      </c>
      <c r="BZ19" s="30">
        <f t="shared" si="17"/>
        <v>153.38166957600001</v>
      </c>
      <c r="CA19" s="1" t="s">
        <v>147</v>
      </c>
    </row>
    <row r="20" spans="1:79" s="6" customFormat="1" ht="63" customHeight="1" x14ac:dyDescent="0.25">
      <c r="A20" s="13" t="s">
        <v>122</v>
      </c>
      <c r="B20" s="16" t="s">
        <v>78</v>
      </c>
      <c r="C20" s="38" t="s">
        <v>104</v>
      </c>
      <c r="D20" s="38" t="s">
        <v>147</v>
      </c>
      <c r="E20" s="38" t="s">
        <v>147</v>
      </c>
      <c r="F20" s="38" t="s">
        <v>147</v>
      </c>
      <c r="G20" s="38" t="s">
        <v>147</v>
      </c>
      <c r="H20" s="31">
        <f>IF(SUM(H21:H22)=0,"нд",SUM(H21:H22))</f>
        <v>84.803263608000009</v>
      </c>
      <c r="I20" s="31">
        <f t="shared" ref="I20:BT20" si="18">IF(SUM(I21:I22)=0,"нд",SUM(I21:I22))</f>
        <v>84.803263608000009</v>
      </c>
      <c r="J20" s="31" t="str">
        <f t="shared" si="18"/>
        <v>нд</v>
      </c>
      <c r="K20" s="31">
        <f t="shared" si="18"/>
        <v>197.22617096139999</v>
      </c>
      <c r="L20" s="31">
        <f t="shared" si="18"/>
        <v>197.22617096139999</v>
      </c>
      <c r="M20" s="5" t="str">
        <f t="shared" si="18"/>
        <v>нд</v>
      </c>
      <c r="N20" s="5" t="str">
        <f t="shared" si="18"/>
        <v>нд</v>
      </c>
      <c r="O20" s="31">
        <f t="shared" si="18"/>
        <v>84.803263608000009</v>
      </c>
      <c r="P20" s="31">
        <f t="shared" si="18"/>
        <v>197.22617096139999</v>
      </c>
      <c r="Q20" s="31">
        <f t="shared" si="18"/>
        <v>84.803263608000009</v>
      </c>
      <c r="R20" s="31">
        <f t="shared" si="18"/>
        <v>197.22617096139999</v>
      </c>
      <c r="S20" s="5" t="str">
        <f t="shared" si="18"/>
        <v>нд</v>
      </c>
      <c r="T20" s="5" t="str">
        <f t="shared" si="18"/>
        <v>нд</v>
      </c>
      <c r="U20" s="5" t="str">
        <f t="shared" si="18"/>
        <v>нд</v>
      </c>
      <c r="V20" s="5" t="str">
        <f t="shared" si="18"/>
        <v>нд</v>
      </c>
      <c r="W20" s="5" t="str">
        <f t="shared" si="18"/>
        <v>нд</v>
      </c>
      <c r="X20" s="5" t="str">
        <f t="shared" si="18"/>
        <v>нд</v>
      </c>
      <c r="Y20" s="5" t="str">
        <f t="shared" si="18"/>
        <v>нд</v>
      </c>
      <c r="Z20" s="5" t="str">
        <f t="shared" si="18"/>
        <v>нд</v>
      </c>
      <c r="AA20" s="5" t="str">
        <f t="shared" si="18"/>
        <v>нд</v>
      </c>
      <c r="AB20" s="5" t="str">
        <f t="shared" si="18"/>
        <v>нд</v>
      </c>
      <c r="AC20" s="31">
        <f t="shared" si="18"/>
        <v>20.752404552000002</v>
      </c>
      <c r="AD20" s="31" t="str">
        <f t="shared" si="18"/>
        <v>нд</v>
      </c>
      <c r="AE20" s="31" t="str">
        <f t="shared" si="18"/>
        <v>нд</v>
      </c>
      <c r="AF20" s="31">
        <f t="shared" si="18"/>
        <v>17.293670460000001</v>
      </c>
      <c r="AG20" s="31">
        <f t="shared" si="18"/>
        <v>3.4587340919999989</v>
      </c>
      <c r="AH20" s="31">
        <f t="shared" si="18"/>
        <v>162.6126520654</v>
      </c>
      <c r="AI20" s="31" t="str">
        <f t="shared" si="18"/>
        <v>нд</v>
      </c>
      <c r="AJ20" s="31" t="str">
        <f t="shared" si="18"/>
        <v>нд</v>
      </c>
      <c r="AK20" s="31">
        <f t="shared" si="18"/>
        <v>17.289059065400011</v>
      </c>
      <c r="AL20" s="31">
        <f t="shared" si="18"/>
        <v>145.32359299999999</v>
      </c>
      <c r="AM20" s="31">
        <f t="shared" si="18"/>
        <v>30.329021112</v>
      </c>
      <c r="AN20" s="31" t="str">
        <f t="shared" si="18"/>
        <v>нд</v>
      </c>
      <c r="AO20" s="31" t="str">
        <f t="shared" si="18"/>
        <v>нд</v>
      </c>
      <c r="AP20" s="31">
        <f t="shared" si="18"/>
        <v>25.274184259999998</v>
      </c>
      <c r="AQ20" s="31">
        <f t="shared" si="18"/>
        <v>5.0548368519999993</v>
      </c>
      <c r="AR20" s="31">
        <f t="shared" si="18"/>
        <v>11.077453295</v>
      </c>
      <c r="AS20" s="31" t="str">
        <f t="shared" si="18"/>
        <v>нд</v>
      </c>
      <c r="AT20" s="31" t="str">
        <f t="shared" si="18"/>
        <v>нд</v>
      </c>
      <c r="AU20" s="31">
        <f t="shared" si="18"/>
        <v>9.0798797499999999</v>
      </c>
      <c r="AV20" s="31">
        <f t="shared" si="18"/>
        <v>1.9975735450000001</v>
      </c>
      <c r="AW20" s="31">
        <f t="shared" si="18"/>
        <v>33.721837944000001</v>
      </c>
      <c r="AX20" s="31" t="str">
        <f t="shared" si="18"/>
        <v>нд</v>
      </c>
      <c r="AY20" s="31" t="str">
        <f t="shared" si="18"/>
        <v>нд</v>
      </c>
      <c r="AZ20" s="31">
        <f t="shared" si="18"/>
        <v>28.101531620000003</v>
      </c>
      <c r="BA20" s="31">
        <f t="shared" si="18"/>
        <v>5.6203063239999986</v>
      </c>
      <c r="BB20" s="31">
        <f t="shared" si="18"/>
        <v>11.531634773</v>
      </c>
      <c r="BC20" s="31" t="str">
        <f t="shared" si="18"/>
        <v>нд</v>
      </c>
      <c r="BD20" s="31" t="str">
        <f t="shared" si="18"/>
        <v>нд</v>
      </c>
      <c r="BE20" s="31">
        <f t="shared" si="18"/>
        <v>9.4521596500000005</v>
      </c>
      <c r="BF20" s="31">
        <f t="shared" si="18"/>
        <v>2.0794751229999999</v>
      </c>
      <c r="BG20" s="31" t="str">
        <f t="shared" si="18"/>
        <v>нд</v>
      </c>
      <c r="BH20" s="31" t="str">
        <f t="shared" si="18"/>
        <v>нд</v>
      </c>
      <c r="BI20" s="31" t="str">
        <f t="shared" si="18"/>
        <v>нд</v>
      </c>
      <c r="BJ20" s="31" t="str">
        <f t="shared" si="18"/>
        <v>нд</v>
      </c>
      <c r="BK20" s="31" t="str">
        <f t="shared" si="18"/>
        <v>нд</v>
      </c>
      <c r="BL20" s="31">
        <f t="shared" si="18"/>
        <v>12.004430827999998</v>
      </c>
      <c r="BM20" s="31" t="str">
        <f t="shared" si="18"/>
        <v>нд</v>
      </c>
      <c r="BN20" s="31" t="str">
        <f t="shared" si="18"/>
        <v>нд</v>
      </c>
      <c r="BO20" s="31">
        <f t="shared" si="18"/>
        <v>9.8396973999999986</v>
      </c>
      <c r="BP20" s="31">
        <f t="shared" si="18"/>
        <v>2.1647334279999999</v>
      </c>
      <c r="BQ20" s="31">
        <f t="shared" si="18"/>
        <v>84.803263608000009</v>
      </c>
      <c r="BR20" s="31" t="str">
        <f t="shared" si="18"/>
        <v>нд</v>
      </c>
      <c r="BS20" s="31" t="str">
        <f t="shared" si="18"/>
        <v>нд</v>
      </c>
      <c r="BT20" s="31">
        <f t="shared" si="18"/>
        <v>70.669386340000003</v>
      </c>
      <c r="BU20" s="31">
        <f t="shared" ref="BU20:BZ20" si="19">IF(SUM(BU21:BU22)=0,"нд",SUM(BU21:BU22))</f>
        <v>14.133877267999997</v>
      </c>
      <c r="BV20" s="31">
        <f t="shared" si="19"/>
        <v>197.22617096139999</v>
      </c>
      <c r="BW20" s="31" t="str">
        <f t="shared" si="19"/>
        <v>нд</v>
      </c>
      <c r="BX20" s="31" t="str">
        <f t="shared" si="19"/>
        <v>нд</v>
      </c>
      <c r="BY20" s="31">
        <f t="shared" si="19"/>
        <v>45.660795865400011</v>
      </c>
      <c r="BZ20" s="31">
        <f t="shared" si="19"/>
        <v>151.565375096</v>
      </c>
      <c r="CA20" s="1" t="s">
        <v>147</v>
      </c>
    </row>
    <row r="21" spans="1:79" s="6" customFormat="1" ht="276" customHeight="1" x14ac:dyDescent="0.25">
      <c r="A21" s="17" t="s">
        <v>248</v>
      </c>
      <c r="B21" s="8" t="s">
        <v>268</v>
      </c>
      <c r="C21" s="8" t="s">
        <v>146</v>
      </c>
      <c r="D21" s="38" t="s">
        <v>148</v>
      </c>
      <c r="E21" s="38">
        <v>2026</v>
      </c>
      <c r="F21" s="38">
        <v>2026</v>
      </c>
      <c r="G21" s="38">
        <v>2026</v>
      </c>
      <c r="H21" s="31">
        <f>BQ21</f>
        <v>20.752404552000002</v>
      </c>
      <c r="I21" s="31">
        <f>BQ21</f>
        <v>20.752404552000002</v>
      </c>
      <c r="J21" s="31" t="s">
        <v>198</v>
      </c>
      <c r="K21" s="31">
        <f t="shared" ref="K21" si="20">BV21</f>
        <v>162.6126520654</v>
      </c>
      <c r="L21" s="31">
        <f t="shared" ref="L21" si="21">BV21</f>
        <v>162.6126520654</v>
      </c>
      <c r="M21" s="5" t="s">
        <v>197</v>
      </c>
      <c r="N21" s="5" t="s">
        <v>147</v>
      </c>
      <c r="O21" s="31">
        <f>BQ21</f>
        <v>20.752404552000002</v>
      </c>
      <c r="P21" s="31">
        <f t="shared" ref="P21:P22" si="22">BV21</f>
        <v>162.6126520654</v>
      </c>
      <c r="Q21" s="32">
        <f>BQ21</f>
        <v>20.752404552000002</v>
      </c>
      <c r="R21" s="32">
        <f t="shared" ref="R21:R22" si="23">BV21</f>
        <v>162.6126520654</v>
      </c>
      <c r="S21" s="10" t="str">
        <f>IF(SUM(T21,U21,V21,W21)=0,"нд",SUM(T21,U21,V21,W21))</f>
        <v>нд</v>
      </c>
      <c r="T21" s="3" t="s">
        <v>147</v>
      </c>
      <c r="U21" s="3" t="s">
        <v>147</v>
      </c>
      <c r="V21" s="3" t="s">
        <v>147</v>
      </c>
      <c r="W21" s="3" t="s">
        <v>147</v>
      </c>
      <c r="X21" s="10" t="str">
        <f>IF(SUM(Y21,Z21,AA21,AB21)=0,"нд",SUM(Y21,Z21,AA21,AB21))</f>
        <v>нд</v>
      </c>
      <c r="Y21" s="3" t="s">
        <v>147</v>
      </c>
      <c r="Z21" s="3" t="s">
        <v>147</v>
      </c>
      <c r="AA21" s="3" t="s">
        <v>147</v>
      </c>
      <c r="AB21" s="3" t="s">
        <v>147</v>
      </c>
      <c r="AC21" s="30">
        <f>IF(SUM(AD21,AE21,AF21,AG21)=0,"нд",SUM(AD21,AE21,AF21,AG21))</f>
        <v>20.752404552000002</v>
      </c>
      <c r="AD21" s="32" t="s">
        <v>147</v>
      </c>
      <c r="AE21" s="32" t="s">
        <v>147</v>
      </c>
      <c r="AF21" s="32">
        <f>20.752404552-AG21</f>
        <v>17.293670460000001</v>
      </c>
      <c r="AG21" s="32">
        <v>3.4587340919999989</v>
      </c>
      <c r="AH21" s="30">
        <f>IF(SUM(AI21,AJ21,AK21,AL21)=0,"нд",SUM(AI21,AJ21,AK21,AL21))</f>
        <v>162.6126520654</v>
      </c>
      <c r="AI21" s="32" t="s">
        <v>147</v>
      </c>
      <c r="AJ21" s="32" t="s">
        <v>147</v>
      </c>
      <c r="AK21" s="32">
        <f>133.2890590654-116</f>
        <v>17.289059065400011</v>
      </c>
      <c r="AL21" s="32">
        <f>29.323593+116</f>
        <v>145.32359299999999</v>
      </c>
      <c r="AM21" s="30" t="str">
        <f>IF(SUM(AN21,AO21,AP21,AQ21)=0,"нд",SUM(AN21,AO21,AP21,AQ21))</f>
        <v>нд</v>
      </c>
      <c r="AN21" s="32" t="s">
        <v>147</v>
      </c>
      <c r="AO21" s="32" t="s">
        <v>147</v>
      </c>
      <c r="AP21" s="32" t="s">
        <v>147</v>
      </c>
      <c r="AQ21" s="32" t="s">
        <v>147</v>
      </c>
      <c r="AR21" s="30" t="str">
        <f>IF(SUM(AS21,AT21,AU21,AV21)=0,"нд",SUM(AS21,AT21,AU21,AV21))</f>
        <v>нд</v>
      </c>
      <c r="AS21" s="32" t="s">
        <v>147</v>
      </c>
      <c r="AT21" s="32" t="s">
        <v>147</v>
      </c>
      <c r="AU21" s="32" t="s">
        <v>147</v>
      </c>
      <c r="AV21" s="32" t="s">
        <v>147</v>
      </c>
      <c r="AW21" s="30" t="str">
        <f>IF(SUM(AX21,AY21,AZ21,BA21)=0,"нд",SUM(AX21,AY21,AZ21,BA21))</f>
        <v>нд</v>
      </c>
      <c r="AX21" s="32" t="s">
        <v>147</v>
      </c>
      <c r="AY21" s="32" t="s">
        <v>147</v>
      </c>
      <c r="AZ21" s="32" t="s">
        <v>147</v>
      </c>
      <c r="BA21" s="32" t="s">
        <v>147</v>
      </c>
      <c r="BB21" s="30" t="str">
        <f>IF(SUM(BC21,BD21,BE21,BF21)=0,"нд",SUM(BC21,BD21,BE21,BF21))</f>
        <v>нд</v>
      </c>
      <c r="BC21" s="32" t="s">
        <v>147</v>
      </c>
      <c r="BD21" s="32" t="s">
        <v>147</v>
      </c>
      <c r="BE21" s="32" t="s">
        <v>147</v>
      </c>
      <c r="BF21" s="32" t="s">
        <v>147</v>
      </c>
      <c r="BG21" s="30" t="str">
        <f>IF(SUM(BH21,BI21,BJ21,BK21)=0,"нд",SUM(BH21,BI21,BJ21,BK21))</f>
        <v>нд</v>
      </c>
      <c r="BH21" s="32" t="s">
        <v>147</v>
      </c>
      <c r="BI21" s="32" t="s">
        <v>147</v>
      </c>
      <c r="BJ21" s="32" t="s">
        <v>147</v>
      </c>
      <c r="BK21" s="32" t="s">
        <v>147</v>
      </c>
      <c r="BL21" s="30" t="str">
        <f>IF(SUM(BM21,BN21,BO21,BP21)=0,"нд",SUM(BM21,BN21,BO21,BP21))</f>
        <v>нд</v>
      </c>
      <c r="BM21" s="32" t="s">
        <v>147</v>
      </c>
      <c r="BN21" s="32" t="s">
        <v>147</v>
      </c>
      <c r="BO21" s="32" t="s">
        <v>147</v>
      </c>
      <c r="BP21" s="32" t="s">
        <v>147</v>
      </c>
      <c r="BQ21" s="32">
        <f>IF(SUM(AC21,AM21,AW21,BG21)=0,"нд",SUM(AC21,AM21,AW21,BG21))</f>
        <v>20.752404552000002</v>
      </c>
      <c r="BR21" s="32" t="str">
        <f t="shared" ref="BR21" si="24">IF(SUM(AD21,AN21,AX21,BH21)=0,"нд",SUM(AD21,AN21,AX21,BH21))</f>
        <v>нд</v>
      </c>
      <c r="BS21" s="32" t="str">
        <f t="shared" ref="BS21" si="25">IF(SUM(AE21,AO21,AY21,BI21)=0,"нд",SUM(AE21,AO21,AY21,BI21))</f>
        <v>нд</v>
      </c>
      <c r="BT21" s="32">
        <f t="shared" ref="BT21" si="26">IF(SUM(AF21,AP21,AZ21,BJ21)=0,"нд",SUM(AF21,AP21,AZ21,BJ21))</f>
        <v>17.293670460000001</v>
      </c>
      <c r="BU21" s="32">
        <f t="shared" ref="BU21" si="27">IF(SUM(AG21,AQ21,BA21,BK21)=0,"нд",SUM(AG21,AQ21,BA21,BK21))</f>
        <v>3.4587340919999989</v>
      </c>
      <c r="BV21" s="32">
        <f t="shared" ref="BV21" si="28">IF(SUM(AH21,AR21,BB21,BL21)=0,"нд",SUM(AH21,AR21,BB21,BL21))</f>
        <v>162.6126520654</v>
      </c>
      <c r="BW21" s="32" t="str">
        <f t="shared" ref="BW21" si="29">IF(SUM(AI21,AS21,BC21,BM21)=0,"нд",SUM(AI21,AS21,BC21,BM21))</f>
        <v>нд</v>
      </c>
      <c r="BX21" s="32" t="str">
        <f t="shared" ref="BX21" si="30">IF(SUM(AJ21,AT21,BD21,BN21)=0,"нд",SUM(AJ21,AT21,BD21,BN21))</f>
        <v>нд</v>
      </c>
      <c r="BY21" s="32">
        <f t="shared" ref="BY21" si="31">IF(SUM(AK21,AU21,BE21,BO21)=0,"нд",SUM(AK21,AU21,BE21,BO21))</f>
        <v>17.289059065400011</v>
      </c>
      <c r="BZ21" s="32">
        <f t="shared" ref="BZ21" si="32">IF(SUM(AL21,AV21,BF21,BP21)=0,"нд",SUM(AL21,AV21,BF21,BP21))</f>
        <v>145.32359299999999</v>
      </c>
      <c r="CA21" s="22" t="s">
        <v>270</v>
      </c>
    </row>
    <row r="22" spans="1:79" s="6" customFormat="1" ht="71.25" customHeight="1" x14ac:dyDescent="0.25">
      <c r="A22" s="17" t="s">
        <v>178</v>
      </c>
      <c r="B22" s="8" t="s">
        <v>269</v>
      </c>
      <c r="C22" s="8" t="s">
        <v>215</v>
      </c>
      <c r="D22" s="38" t="s">
        <v>148</v>
      </c>
      <c r="E22" s="38">
        <v>2027</v>
      </c>
      <c r="F22" s="38" t="s">
        <v>203</v>
      </c>
      <c r="G22" s="38">
        <v>2029</v>
      </c>
      <c r="H22" s="31">
        <f>BQ22</f>
        <v>64.050859056000007</v>
      </c>
      <c r="I22" s="31">
        <f>BQ22</f>
        <v>64.050859056000007</v>
      </c>
      <c r="J22" s="31" t="s">
        <v>198</v>
      </c>
      <c r="K22" s="31">
        <f t="shared" ref="K22" si="33">BV22</f>
        <v>34.613518895999995</v>
      </c>
      <c r="L22" s="31">
        <f t="shared" ref="L22" si="34">BV22</f>
        <v>34.613518895999995</v>
      </c>
      <c r="M22" s="5" t="s">
        <v>197</v>
      </c>
      <c r="N22" s="5" t="s">
        <v>147</v>
      </c>
      <c r="O22" s="31">
        <f>BQ22</f>
        <v>64.050859056000007</v>
      </c>
      <c r="P22" s="31">
        <f t="shared" si="22"/>
        <v>34.613518895999995</v>
      </c>
      <c r="Q22" s="32">
        <f>BQ22</f>
        <v>64.050859056000007</v>
      </c>
      <c r="R22" s="32">
        <f t="shared" si="23"/>
        <v>34.613518895999995</v>
      </c>
      <c r="S22" s="10" t="str">
        <f>IF(SUM(T22,U22,V22,W22)=0,"нд",SUM(T22,U22,V22,W22))</f>
        <v>нд</v>
      </c>
      <c r="T22" s="3" t="s">
        <v>147</v>
      </c>
      <c r="U22" s="3" t="s">
        <v>147</v>
      </c>
      <c r="V22" s="3" t="s">
        <v>147</v>
      </c>
      <c r="W22" s="3" t="s">
        <v>147</v>
      </c>
      <c r="X22" s="10" t="str">
        <f>IF(SUM(Y22,Z22,AA22,AB22)=0,"нд",SUM(Y22,Z22,AA22,AB22))</f>
        <v>нд</v>
      </c>
      <c r="Y22" s="3" t="s">
        <v>147</v>
      </c>
      <c r="Z22" s="3" t="s">
        <v>147</v>
      </c>
      <c r="AA22" s="3" t="s">
        <v>147</v>
      </c>
      <c r="AB22" s="3" t="s">
        <v>147</v>
      </c>
      <c r="AC22" s="30" t="str">
        <f>IF(SUM(AD22,AE22,AF22,AG22)=0,"нд",SUM(AD22,AE22,AF22,AG22))</f>
        <v>нд</v>
      </c>
      <c r="AD22" s="32" t="s">
        <v>147</v>
      </c>
      <c r="AE22" s="32" t="s">
        <v>147</v>
      </c>
      <c r="AF22" s="32" t="s">
        <v>147</v>
      </c>
      <c r="AG22" s="32" t="s">
        <v>147</v>
      </c>
      <c r="AH22" s="30" t="str">
        <f>IF(SUM(AI22,AJ22,AK22,AL22)=0,"нд",SUM(AI22,AJ22,AK22,AL22))</f>
        <v>нд</v>
      </c>
      <c r="AI22" s="32" t="s">
        <v>147</v>
      </c>
      <c r="AJ22" s="32" t="s">
        <v>147</v>
      </c>
      <c r="AK22" s="32" t="s">
        <v>147</v>
      </c>
      <c r="AL22" s="32" t="s">
        <v>147</v>
      </c>
      <c r="AM22" s="30">
        <f>IF(SUM(AN22,AO22,AP22,AQ22)=0,"нд",SUM(AN22,AO22,AP22,AQ22))</f>
        <v>30.329021112</v>
      </c>
      <c r="AN22" s="32" t="s">
        <v>147</v>
      </c>
      <c r="AO22" s="32" t="s">
        <v>147</v>
      </c>
      <c r="AP22" s="32">
        <f>30.329021112-AQ22</f>
        <v>25.274184259999998</v>
      </c>
      <c r="AQ22" s="32">
        <v>5.0548368519999993</v>
      </c>
      <c r="AR22" s="30">
        <f>IF(SUM(AS22,AT22,AU22,AV22)=0,"нд",SUM(AS22,AT22,AU22,AV22))</f>
        <v>11.077453295</v>
      </c>
      <c r="AS22" s="32" t="s">
        <v>147</v>
      </c>
      <c r="AT22" s="32" t="s">
        <v>147</v>
      </c>
      <c r="AU22" s="30">
        <v>9.0798797499999999</v>
      </c>
      <c r="AV22" s="30">
        <v>1.9975735450000001</v>
      </c>
      <c r="AW22" s="30">
        <f>IF(SUM(AX22,AY22,AZ22,BA22)=0,"нд",SUM(AX22,AY22,AZ22,BA22))</f>
        <v>33.721837944000001</v>
      </c>
      <c r="AX22" s="32" t="s">
        <v>147</v>
      </c>
      <c r="AY22" s="32" t="s">
        <v>147</v>
      </c>
      <c r="AZ22" s="32">
        <f>33.721837944-BA22</f>
        <v>28.101531620000003</v>
      </c>
      <c r="BA22" s="32">
        <v>5.6203063239999986</v>
      </c>
      <c r="BB22" s="30">
        <f>IF(SUM(BC22,BD22,BE22,BF22)=0,"нд",SUM(BC22,BD22,BE22,BF22))</f>
        <v>11.531634773</v>
      </c>
      <c r="BC22" s="32" t="s">
        <v>147</v>
      </c>
      <c r="BD22" s="32" t="s">
        <v>147</v>
      </c>
      <c r="BE22" s="32">
        <v>9.4521596500000005</v>
      </c>
      <c r="BF22" s="32">
        <v>2.0794751229999999</v>
      </c>
      <c r="BG22" s="30" t="str">
        <f>IF(SUM(BH22,BI22,BJ22,BK22)=0,"нд",SUM(BH22,BI22,BJ22,BK22))</f>
        <v>нд</v>
      </c>
      <c r="BH22" s="32" t="s">
        <v>147</v>
      </c>
      <c r="BI22" s="32" t="s">
        <v>147</v>
      </c>
      <c r="BJ22" s="32" t="s">
        <v>147</v>
      </c>
      <c r="BK22" s="32" t="s">
        <v>147</v>
      </c>
      <c r="BL22" s="30">
        <f>IF(SUM(BM22,BN22,BO22,BP22)=0,"нд",SUM(BM22,BN22,BO22,BP22))</f>
        <v>12.004430827999998</v>
      </c>
      <c r="BM22" s="32" t="s">
        <v>147</v>
      </c>
      <c r="BN22" s="32" t="s">
        <v>147</v>
      </c>
      <c r="BO22" s="32">
        <v>9.8396973999999986</v>
      </c>
      <c r="BP22" s="32">
        <v>2.1647334279999999</v>
      </c>
      <c r="BQ22" s="32">
        <f>IF(SUM(AC22,AM22,AW22,BG22)=0,"нд",SUM(AC22,AM22,AW22,BG22))</f>
        <v>64.050859056000007</v>
      </c>
      <c r="BR22" s="32" t="str">
        <f t="shared" ref="BR22" si="35">IF(SUM(AD22,AN22,AX22,BH22)=0,"нд",SUM(AD22,AN22,AX22,BH22))</f>
        <v>нд</v>
      </c>
      <c r="BS22" s="32" t="str">
        <f t="shared" ref="BS22" si="36">IF(SUM(AE22,AO22,AY22,BI22)=0,"нд",SUM(AE22,AO22,AY22,BI22))</f>
        <v>нд</v>
      </c>
      <c r="BT22" s="32">
        <f>IF(SUM(AF22,AP22,AZ22,BJ22)=0,"нд",SUM(AF22,AP22,AZ22,BJ22))</f>
        <v>53.375715880000001</v>
      </c>
      <c r="BU22" s="32">
        <f>IF(SUM(AG22,AQ22,BA22,BK22)=0,"нд",SUM(AG22,AQ22,BA22,BK22))</f>
        <v>10.675143175999999</v>
      </c>
      <c r="BV22" s="32">
        <f t="shared" ref="BV22" si="37">IF(SUM(AH22,AR22,BB22,BL22)=0,"нд",SUM(AH22,AR22,BB22,BL22))</f>
        <v>34.613518895999995</v>
      </c>
      <c r="BW22" s="32" t="str">
        <f t="shared" ref="BW22" si="38">IF(SUM(AI22,AS22,BC22,BM22)=0,"нд",SUM(AI22,AS22,BC22,BM22))</f>
        <v>нд</v>
      </c>
      <c r="BX22" s="32" t="str">
        <f t="shared" ref="BX22" si="39">IF(SUM(AJ22,AT22,BD22,BN22)=0,"нд",SUM(AJ22,AT22,BD22,BN22))</f>
        <v>нд</v>
      </c>
      <c r="BY22" s="32">
        <f t="shared" ref="BY22" si="40">IF(SUM(AK22,AU22,BE22,BO22)=0,"нд",SUM(AK22,AU22,BE22,BO22))</f>
        <v>28.371736800000001</v>
      </c>
      <c r="BZ22" s="32">
        <f>IF(SUM(AL22,AV22,BF22,BP22)=0,"нд",SUM(AL22,AV22,BF22,BP22))</f>
        <v>6.2417820959999997</v>
      </c>
      <c r="CA22" s="22" t="s">
        <v>264</v>
      </c>
    </row>
    <row r="23" spans="1:79" s="6" customFormat="1" ht="39.75" customHeight="1" x14ac:dyDescent="0.25">
      <c r="A23" s="13" t="s">
        <v>123</v>
      </c>
      <c r="B23" s="16" t="s">
        <v>81</v>
      </c>
      <c r="C23" s="38" t="s">
        <v>104</v>
      </c>
      <c r="D23" s="38" t="s">
        <v>147</v>
      </c>
      <c r="E23" s="38" t="s">
        <v>147</v>
      </c>
      <c r="F23" s="38" t="s">
        <v>147</v>
      </c>
      <c r="G23" s="38" t="s">
        <v>147</v>
      </c>
      <c r="H23" s="31">
        <f>IF(SUM(H24:H25)=0,"нд",SUM(H24:H25))</f>
        <v>7.2802331999999996</v>
      </c>
      <c r="I23" s="31">
        <f t="shared" ref="I23:BT23" si="41">IF(SUM(I24:I25)=0,"нд",SUM(I24:I25))</f>
        <v>7.2802331999999996</v>
      </c>
      <c r="J23" s="31" t="str">
        <f t="shared" si="41"/>
        <v>нд</v>
      </c>
      <c r="K23" s="31">
        <f t="shared" si="41"/>
        <v>10.07217848</v>
      </c>
      <c r="L23" s="31">
        <f t="shared" si="41"/>
        <v>10.07217848</v>
      </c>
      <c r="M23" s="5" t="str">
        <f t="shared" si="41"/>
        <v>нд</v>
      </c>
      <c r="N23" s="5" t="str">
        <f t="shared" si="41"/>
        <v>нд</v>
      </c>
      <c r="O23" s="31">
        <f t="shared" si="41"/>
        <v>7.2802331999999996</v>
      </c>
      <c r="P23" s="31">
        <f t="shared" si="41"/>
        <v>10.07217848</v>
      </c>
      <c r="Q23" s="31">
        <f t="shared" si="41"/>
        <v>7.2802331999999996</v>
      </c>
      <c r="R23" s="31">
        <f t="shared" si="41"/>
        <v>10.07217848</v>
      </c>
      <c r="S23" s="5" t="str">
        <f t="shared" si="41"/>
        <v>нд</v>
      </c>
      <c r="T23" s="5" t="str">
        <f t="shared" si="41"/>
        <v>нд</v>
      </c>
      <c r="U23" s="5" t="str">
        <f t="shared" si="41"/>
        <v>нд</v>
      </c>
      <c r="V23" s="5" t="str">
        <f t="shared" si="41"/>
        <v>нд</v>
      </c>
      <c r="W23" s="5" t="str">
        <f t="shared" si="41"/>
        <v>нд</v>
      </c>
      <c r="X23" s="5" t="str">
        <f t="shared" si="41"/>
        <v>нд</v>
      </c>
      <c r="Y23" s="5" t="str">
        <f t="shared" si="41"/>
        <v>нд</v>
      </c>
      <c r="Z23" s="5" t="str">
        <f t="shared" si="41"/>
        <v>нд</v>
      </c>
      <c r="AA23" s="5" t="str">
        <f t="shared" si="41"/>
        <v>нд</v>
      </c>
      <c r="AB23" s="5" t="str">
        <f t="shared" si="41"/>
        <v>нд</v>
      </c>
      <c r="AC23" s="31">
        <f t="shared" si="41"/>
        <v>2.3215536000000001</v>
      </c>
      <c r="AD23" s="31" t="str">
        <f t="shared" si="41"/>
        <v>нд</v>
      </c>
      <c r="AE23" s="31" t="str">
        <f t="shared" si="41"/>
        <v>нд</v>
      </c>
      <c r="AF23" s="31">
        <f t="shared" si="41"/>
        <v>1.934628</v>
      </c>
      <c r="AG23" s="31">
        <f t="shared" si="41"/>
        <v>0.38692560000000009</v>
      </c>
      <c r="AH23" s="31">
        <f t="shared" si="41"/>
        <v>2.36024616</v>
      </c>
      <c r="AI23" s="31" t="str">
        <f t="shared" si="41"/>
        <v>нд</v>
      </c>
      <c r="AJ23" s="31" t="str">
        <f t="shared" si="41"/>
        <v>нд</v>
      </c>
      <c r="AK23" s="31">
        <f t="shared" si="41"/>
        <v>1.934628</v>
      </c>
      <c r="AL23" s="31">
        <f t="shared" si="41"/>
        <v>0.42561815999999997</v>
      </c>
      <c r="AM23" s="31">
        <f t="shared" si="41"/>
        <v>2.4274800000000001</v>
      </c>
      <c r="AN23" s="31" t="str">
        <f t="shared" si="41"/>
        <v>нд</v>
      </c>
      <c r="AO23" s="31" t="str">
        <f t="shared" si="41"/>
        <v>нд</v>
      </c>
      <c r="AP23" s="31">
        <f t="shared" si="41"/>
        <v>2.0229000000000004</v>
      </c>
      <c r="AQ23" s="31">
        <f t="shared" si="41"/>
        <v>0.40457999999999972</v>
      </c>
      <c r="AR23" s="31">
        <f t="shared" si="41"/>
        <v>2.4679379999999997</v>
      </c>
      <c r="AS23" s="31" t="str">
        <f t="shared" si="41"/>
        <v>нд</v>
      </c>
      <c r="AT23" s="31" t="str">
        <f t="shared" si="41"/>
        <v>нд</v>
      </c>
      <c r="AU23" s="31">
        <f t="shared" si="41"/>
        <v>2.0228999999999999</v>
      </c>
      <c r="AV23" s="31">
        <f t="shared" si="41"/>
        <v>0.44503799999999999</v>
      </c>
      <c r="AW23" s="31">
        <f t="shared" si="41"/>
        <v>2.5311995999999999</v>
      </c>
      <c r="AX23" s="31" t="str">
        <f t="shared" si="41"/>
        <v>нд</v>
      </c>
      <c r="AY23" s="31" t="str">
        <f t="shared" si="41"/>
        <v>нд</v>
      </c>
      <c r="AZ23" s="31">
        <f t="shared" si="41"/>
        <v>2.1093329999999999</v>
      </c>
      <c r="BA23" s="31">
        <f t="shared" si="41"/>
        <v>0.42186659999999998</v>
      </c>
      <c r="BB23" s="31">
        <f t="shared" si="41"/>
        <v>2.5733862599999999</v>
      </c>
      <c r="BC23" s="31" t="str">
        <f t="shared" si="41"/>
        <v>нд</v>
      </c>
      <c r="BD23" s="31" t="str">
        <f t="shared" si="41"/>
        <v>нд</v>
      </c>
      <c r="BE23" s="31">
        <f t="shared" si="41"/>
        <v>2.1093329999999999</v>
      </c>
      <c r="BF23" s="31">
        <f t="shared" si="41"/>
        <v>0.46405326000000002</v>
      </c>
      <c r="BG23" s="31" t="str">
        <f t="shared" si="41"/>
        <v>нд</v>
      </c>
      <c r="BH23" s="31" t="str">
        <f t="shared" si="41"/>
        <v>нд</v>
      </c>
      <c r="BI23" s="31" t="str">
        <f t="shared" si="41"/>
        <v>нд</v>
      </c>
      <c r="BJ23" s="31" t="str">
        <f t="shared" si="41"/>
        <v>нд</v>
      </c>
      <c r="BK23" s="31" t="str">
        <f t="shared" si="41"/>
        <v>нд</v>
      </c>
      <c r="BL23" s="31">
        <f t="shared" si="41"/>
        <v>2.6706080600000002</v>
      </c>
      <c r="BM23" s="31" t="str">
        <f t="shared" si="41"/>
        <v>нд</v>
      </c>
      <c r="BN23" s="31" t="str">
        <f t="shared" si="41"/>
        <v>нд</v>
      </c>
      <c r="BO23" s="31">
        <f t="shared" si="41"/>
        <v>2.1890230000000002</v>
      </c>
      <c r="BP23" s="31">
        <f t="shared" si="41"/>
        <v>0.48158506000000001</v>
      </c>
      <c r="BQ23" s="31">
        <f t="shared" si="41"/>
        <v>7.2802331999999996</v>
      </c>
      <c r="BR23" s="31" t="str">
        <f t="shared" si="41"/>
        <v>нд</v>
      </c>
      <c r="BS23" s="31" t="str">
        <f t="shared" si="41"/>
        <v>нд</v>
      </c>
      <c r="BT23" s="31">
        <f t="shared" si="41"/>
        <v>6.0668610000000003</v>
      </c>
      <c r="BU23" s="31">
        <f t="shared" ref="BU23:BZ23" si="42">IF(SUM(BU24:BU25)=0,"нд",SUM(BU24:BU25))</f>
        <v>1.2133721999999998</v>
      </c>
      <c r="BV23" s="31">
        <f t="shared" si="42"/>
        <v>10.07217848</v>
      </c>
      <c r="BW23" s="31" t="str">
        <f t="shared" si="42"/>
        <v>нд</v>
      </c>
      <c r="BX23" s="31" t="str">
        <f t="shared" si="42"/>
        <v>нд</v>
      </c>
      <c r="BY23" s="31">
        <f t="shared" si="42"/>
        <v>8.255884</v>
      </c>
      <c r="BZ23" s="31">
        <f t="shared" si="42"/>
        <v>1.81629448</v>
      </c>
      <c r="CA23" s="38" t="s">
        <v>147</v>
      </c>
    </row>
    <row r="24" spans="1:79" s="6" customFormat="1" ht="133.5" customHeight="1" x14ac:dyDescent="0.25">
      <c r="A24" s="17" t="s">
        <v>249</v>
      </c>
      <c r="B24" s="8" t="s">
        <v>225</v>
      </c>
      <c r="C24" s="8" t="s">
        <v>177</v>
      </c>
      <c r="D24" s="38" t="s">
        <v>148</v>
      </c>
      <c r="E24" s="38">
        <v>2026</v>
      </c>
      <c r="F24" s="38">
        <v>2026</v>
      </c>
      <c r="G24" s="38">
        <v>2026</v>
      </c>
      <c r="H24" s="31">
        <f>BQ24</f>
        <v>2.3215536000000001</v>
      </c>
      <c r="I24" s="31">
        <f t="shared" ref="I24" si="43">BQ24</f>
        <v>2.3215536000000001</v>
      </c>
      <c r="J24" s="31" t="s">
        <v>196</v>
      </c>
      <c r="K24" s="31">
        <f t="shared" ref="K24:K25" si="44">BV24</f>
        <v>2.36024616</v>
      </c>
      <c r="L24" s="31">
        <f t="shared" ref="L24:L25" si="45">BV24</f>
        <v>2.36024616</v>
      </c>
      <c r="M24" s="5" t="s">
        <v>197</v>
      </c>
      <c r="N24" s="5" t="s">
        <v>147</v>
      </c>
      <c r="O24" s="31">
        <f>BQ24</f>
        <v>2.3215536000000001</v>
      </c>
      <c r="P24" s="31">
        <f t="shared" ref="P24:P25" si="46">BV24</f>
        <v>2.36024616</v>
      </c>
      <c r="Q24" s="32">
        <f>BQ24</f>
        <v>2.3215536000000001</v>
      </c>
      <c r="R24" s="32">
        <f t="shared" ref="R24:R25" si="47">BV24</f>
        <v>2.36024616</v>
      </c>
      <c r="S24" s="10" t="str">
        <f>IF(SUM(T24,U24,V24,W24)=0,"нд",SUM(T24,U24,V24,W24))</f>
        <v>нд</v>
      </c>
      <c r="T24" s="3" t="s">
        <v>147</v>
      </c>
      <c r="U24" s="3" t="s">
        <v>147</v>
      </c>
      <c r="V24" s="3" t="s">
        <v>147</v>
      </c>
      <c r="W24" s="3" t="s">
        <v>147</v>
      </c>
      <c r="X24" s="10" t="str">
        <f>IF(SUM(Y24,Z24,AA24,AB24)=0,"нд",SUM(Y24,Z24,AA24,AB24))</f>
        <v>нд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0">
        <f>IF(SUM(AD24,AE24,AF24,AG24)=0,"нд",SUM(AD24,AE24,AF24,AG24))</f>
        <v>2.3215536000000001</v>
      </c>
      <c r="AD24" s="32" t="s">
        <v>147</v>
      </c>
      <c r="AE24" s="32" t="s">
        <v>147</v>
      </c>
      <c r="AF24" s="32">
        <f>2.3215536-AG24</f>
        <v>1.934628</v>
      </c>
      <c r="AG24" s="32">
        <v>0.38692560000000009</v>
      </c>
      <c r="AH24" s="30">
        <f>IF(SUM(AI24,AJ24,AK24,AL24)=0,"нд",SUM(AI24,AJ24,AK24,AL24))</f>
        <v>2.36024616</v>
      </c>
      <c r="AI24" s="32" t="s">
        <v>147</v>
      </c>
      <c r="AJ24" s="32" t="s">
        <v>147</v>
      </c>
      <c r="AK24" s="30">
        <f>1934628/1000000</f>
        <v>1.934628</v>
      </c>
      <c r="AL24" s="30">
        <f>425618.16/1000000</f>
        <v>0.42561815999999997</v>
      </c>
      <c r="AM24" s="30" t="str">
        <f>IF(SUM(AN24,AO24,AP24,AQ24)=0,"нд",SUM(AN24,AO24,AP24,AQ24))</f>
        <v>нд</v>
      </c>
      <c r="AN24" s="32" t="s">
        <v>147</v>
      </c>
      <c r="AO24" s="32" t="s">
        <v>147</v>
      </c>
      <c r="AP24" s="32" t="s">
        <v>147</v>
      </c>
      <c r="AQ24" s="32" t="s">
        <v>147</v>
      </c>
      <c r="AR24" s="30" t="str">
        <f>IF(SUM(AS24,AT24,AU24,AV24)=0,"нд",SUM(AS24,AT24,AU24,AV24))</f>
        <v>нд</v>
      </c>
      <c r="AS24" s="32" t="s">
        <v>147</v>
      </c>
      <c r="AT24" s="32" t="s">
        <v>147</v>
      </c>
      <c r="AU24" s="32" t="s">
        <v>147</v>
      </c>
      <c r="AV24" s="32" t="s">
        <v>147</v>
      </c>
      <c r="AW24" s="30" t="str">
        <f>IF(SUM(AX24,AY24,AZ24,BA24)=0,"нд",SUM(AX24,AY24,AZ24,BA24))</f>
        <v>нд</v>
      </c>
      <c r="AX24" s="32" t="s">
        <v>147</v>
      </c>
      <c r="AY24" s="32" t="s">
        <v>147</v>
      </c>
      <c r="AZ24" s="32" t="s">
        <v>147</v>
      </c>
      <c r="BA24" s="32" t="s">
        <v>147</v>
      </c>
      <c r="BB24" s="30" t="str">
        <f>IF(SUM(BC24,BD24,BE24,BF24)=0,"нд",SUM(BC24,BD24,BE24,BF24))</f>
        <v>нд</v>
      </c>
      <c r="BC24" s="32" t="s">
        <v>147</v>
      </c>
      <c r="BD24" s="32" t="s">
        <v>147</v>
      </c>
      <c r="BE24" s="32" t="s">
        <v>147</v>
      </c>
      <c r="BF24" s="32" t="s">
        <v>147</v>
      </c>
      <c r="BG24" s="30" t="str">
        <f>IF(SUM(BH24,BI24,BJ24,BK24)=0,"нд",SUM(BH24,BI24,BJ24,BK24))</f>
        <v>нд</v>
      </c>
      <c r="BH24" s="32" t="s">
        <v>147</v>
      </c>
      <c r="BI24" s="32" t="s">
        <v>147</v>
      </c>
      <c r="BJ24" s="32" t="s">
        <v>147</v>
      </c>
      <c r="BK24" s="32" t="s">
        <v>147</v>
      </c>
      <c r="BL24" s="30" t="str">
        <f>IF(SUM(BM24,BN24,BO24,BP24)=0,"нд",SUM(BM24,BN24,BO24,BP24))</f>
        <v>нд</v>
      </c>
      <c r="BM24" s="32" t="s">
        <v>147</v>
      </c>
      <c r="BN24" s="32" t="s">
        <v>147</v>
      </c>
      <c r="BO24" s="32" t="s">
        <v>147</v>
      </c>
      <c r="BP24" s="32" t="s">
        <v>147</v>
      </c>
      <c r="BQ24" s="32">
        <f t="shared" ref="BQ24" si="48">IF(SUM(AC24,AM24,AW24,BG24)=0,"нд",SUM(AC24,AM24,AW24,BG24))</f>
        <v>2.3215536000000001</v>
      </c>
      <c r="BR24" s="32" t="str">
        <f t="shared" ref="BR24" si="49">IF(SUM(AD24,AN24,AX24,BH24)=0,"нд",SUM(AD24,AN24,AX24,BH24))</f>
        <v>нд</v>
      </c>
      <c r="BS24" s="32" t="str">
        <f t="shared" ref="BS24" si="50">IF(SUM(AE24,AO24,AY24,BI24)=0,"нд",SUM(AE24,AO24,AY24,BI24))</f>
        <v>нд</v>
      </c>
      <c r="BT24" s="32">
        <f t="shared" ref="BT24" si="51">IF(SUM(AF24,AP24,AZ24,BJ24)=0,"нд",SUM(AF24,AP24,AZ24,BJ24))</f>
        <v>1.934628</v>
      </c>
      <c r="BU24" s="32">
        <f t="shared" ref="BU24" si="52">IF(SUM(AG24,AQ24,BA24,BK24)=0,"нд",SUM(AG24,AQ24,BA24,BK24))</f>
        <v>0.38692560000000009</v>
      </c>
      <c r="BV24" s="32">
        <f t="shared" ref="BV24" si="53">IF(SUM(AH24,AR24,BB24,BL24)=0,"нд",SUM(AH24,AR24,BB24,BL24))</f>
        <v>2.36024616</v>
      </c>
      <c r="BW24" s="32" t="str">
        <f t="shared" ref="BW24" si="54">IF(SUM(AI24,AS24,BC24,BM24)=0,"нд",SUM(AI24,AS24,BC24,BM24))</f>
        <v>нд</v>
      </c>
      <c r="BX24" s="32" t="str">
        <f t="shared" ref="BX24" si="55">IF(SUM(AJ24,AT24,BD24,BN24)=0,"нд",SUM(AJ24,AT24,BD24,BN24))</f>
        <v>нд</v>
      </c>
      <c r="BY24" s="32">
        <f t="shared" ref="BY24" si="56">IF(SUM(AK24,AU24,BE24,BO24)=0,"нд",SUM(AK24,AU24,BE24,BO24))</f>
        <v>1.934628</v>
      </c>
      <c r="BZ24" s="32">
        <f t="shared" ref="BZ24" si="57">IF(SUM(AL24,AV24,BF24,BP24)=0,"нд",SUM(AL24,AV24,BF24,BP24))</f>
        <v>0.42561815999999997</v>
      </c>
      <c r="CA24" s="4" t="s">
        <v>252</v>
      </c>
    </row>
    <row r="25" spans="1:79" s="6" customFormat="1" ht="136.5" customHeight="1" x14ac:dyDescent="0.25">
      <c r="A25" s="17" t="s">
        <v>179</v>
      </c>
      <c r="B25" s="8" t="s">
        <v>226</v>
      </c>
      <c r="C25" s="8" t="s">
        <v>227</v>
      </c>
      <c r="D25" s="38" t="s">
        <v>148</v>
      </c>
      <c r="E25" s="38">
        <v>2027</v>
      </c>
      <c r="F25" s="38" t="s">
        <v>203</v>
      </c>
      <c r="G25" s="38">
        <v>2029</v>
      </c>
      <c r="H25" s="31">
        <f>BQ25</f>
        <v>4.9586796</v>
      </c>
      <c r="I25" s="31">
        <f t="shared" ref="I25" si="58">BQ25</f>
        <v>4.9586796</v>
      </c>
      <c r="J25" s="31" t="s">
        <v>196</v>
      </c>
      <c r="K25" s="31">
        <f t="shared" si="44"/>
        <v>7.7119323199999998</v>
      </c>
      <c r="L25" s="31">
        <f t="shared" si="45"/>
        <v>7.7119323199999998</v>
      </c>
      <c r="M25" s="5" t="s">
        <v>197</v>
      </c>
      <c r="N25" s="5" t="s">
        <v>147</v>
      </c>
      <c r="O25" s="31">
        <f>BQ25</f>
        <v>4.9586796</v>
      </c>
      <c r="P25" s="31">
        <f t="shared" si="46"/>
        <v>7.7119323199999998</v>
      </c>
      <c r="Q25" s="32">
        <f>BQ25</f>
        <v>4.9586796</v>
      </c>
      <c r="R25" s="32">
        <f t="shared" si="47"/>
        <v>7.7119323199999998</v>
      </c>
      <c r="S25" s="10" t="str">
        <f>IF(SUM(T25,U25,V25,W25)=0,"нд",SUM(T25,U25,V25,W25))</f>
        <v>нд</v>
      </c>
      <c r="T25" s="3" t="s">
        <v>147</v>
      </c>
      <c r="U25" s="3" t="s">
        <v>147</v>
      </c>
      <c r="V25" s="3" t="s">
        <v>147</v>
      </c>
      <c r="W25" s="3" t="s">
        <v>147</v>
      </c>
      <c r="X25" s="10" t="str">
        <f>IF(SUM(Y25,Z25,AA25,AB25)=0,"нд",SUM(Y25,Z25,AA25,AB25))</f>
        <v>нд</v>
      </c>
      <c r="Y25" s="3" t="s">
        <v>147</v>
      </c>
      <c r="Z25" s="3" t="s">
        <v>147</v>
      </c>
      <c r="AA25" s="3" t="s">
        <v>147</v>
      </c>
      <c r="AB25" s="3" t="s">
        <v>147</v>
      </c>
      <c r="AC25" s="30" t="str">
        <f>IF(SUM(AD25,AE25,AF25,AG25)=0,"нд",SUM(AD25,AE25,AF25,AG25))</f>
        <v>нд</v>
      </c>
      <c r="AD25" s="32" t="s">
        <v>147</v>
      </c>
      <c r="AE25" s="32" t="s">
        <v>147</v>
      </c>
      <c r="AF25" s="32" t="s">
        <v>147</v>
      </c>
      <c r="AG25" s="32" t="s">
        <v>147</v>
      </c>
      <c r="AH25" s="30" t="str">
        <f>IF(SUM(AI25,AJ25,AK25,AL25)=0,"нд",SUM(AI25,AJ25,AK25,AL25))</f>
        <v>нд</v>
      </c>
      <c r="AI25" s="32" t="s">
        <v>147</v>
      </c>
      <c r="AJ25" s="32" t="s">
        <v>147</v>
      </c>
      <c r="AK25" s="32" t="s">
        <v>147</v>
      </c>
      <c r="AL25" s="32" t="s">
        <v>147</v>
      </c>
      <c r="AM25" s="30">
        <f>IF(SUM(AN25,AO25,AP25,AQ25)=0,"нд",SUM(AN25,AO25,AP25,AQ25))</f>
        <v>2.4274800000000001</v>
      </c>
      <c r="AN25" s="32" t="s">
        <v>147</v>
      </c>
      <c r="AO25" s="32" t="s">
        <v>147</v>
      </c>
      <c r="AP25" s="32">
        <f>2.42748-AQ25</f>
        <v>2.0229000000000004</v>
      </c>
      <c r="AQ25" s="32">
        <v>0.40457999999999972</v>
      </c>
      <c r="AR25" s="30">
        <f>IF(SUM(AS25,AT25,AU25,AV25)=0,"нд",SUM(AS25,AT25,AU25,AV25))</f>
        <v>2.4679379999999997</v>
      </c>
      <c r="AS25" s="32" t="s">
        <v>147</v>
      </c>
      <c r="AT25" s="32" t="s">
        <v>147</v>
      </c>
      <c r="AU25" s="32">
        <f>2022900/1000000</f>
        <v>2.0228999999999999</v>
      </c>
      <c r="AV25" s="32">
        <f>445038/1000000</f>
        <v>0.44503799999999999</v>
      </c>
      <c r="AW25" s="30">
        <f>IF(SUM(AX25,AY25,AZ25,BA25)=0,"нд",SUM(AX25,AY25,AZ25,BA25))</f>
        <v>2.5311995999999999</v>
      </c>
      <c r="AX25" s="32" t="s">
        <v>147</v>
      </c>
      <c r="AY25" s="32" t="s">
        <v>147</v>
      </c>
      <c r="AZ25" s="32">
        <f>2.5311996-BA25</f>
        <v>2.1093329999999999</v>
      </c>
      <c r="BA25" s="32">
        <v>0.42186659999999998</v>
      </c>
      <c r="BB25" s="30">
        <f>IF(SUM(BC25,BD25,BE25,BF25)=0,"нд",SUM(BC25,BD25,BE25,BF25))</f>
        <v>2.5733862599999999</v>
      </c>
      <c r="BC25" s="32" t="s">
        <v>147</v>
      </c>
      <c r="BD25" s="32" t="s">
        <v>147</v>
      </c>
      <c r="BE25" s="32">
        <f>2109333/1000000</f>
        <v>2.1093329999999999</v>
      </c>
      <c r="BF25" s="32">
        <f>464053.26/1000000</f>
        <v>0.46405326000000002</v>
      </c>
      <c r="BG25" s="30" t="str">
        <f>IF(SUM(BH25,BI25,BJ25,BK25)=0,"нд",SUM(BH25,BI25,BJ25,BK25))</f>
        <v>нд</v>
      </c>
      <c r="BH25" s="32" t="s">
        <v>147</v>
      </c>
      <c r="BI25" s="32" t="s">
        <v>147</v>
      </c>
      <c r="BJ25" s="32" t="s">
        <v>147</v>
      </c>
      <c r="BK25" s="32" t="s">
        <v>147</v>
      </c>
      <c r="BL25" s="30">
        <f>IF(SUM(BM25,BN25,BO25,BP25)=0,"нд",SUM(BM25,BN25,BO25,BP25))</f>
        <v>2.6706080600000002</v>
      </c>
      <c r="BM25" s="32" t="s">
        <v>147</v>
      </c>
      <c r="BN25" s="32" t="s">
        <v>147</v>
      </c>
      <c r="BO25" s="32">
        <f>2189023/1000000</f>
        <v>2.1890230000000002</v>
      </c>
      <c r="BP25" s="32">
        <f>481585.06/1000000</f>
        <v>0.48158506000000001</v>
      </c>
      <c r="BQ25" s="32">
        <f t="shared" ref="BQ25" si="59">IF(SUM(AC25,AM25,AW25,BG25)=0,"нд",SUM(AC25,AM25,AW25,BG25))</f>
        <v>4.9586796</v>
      </c>
      <c r="BR25" s="32" t="str">
        <f t="shared" ref="BR25" si="60">IF(SUM(AD25,AN25,AX25,BH25)=0,"нд",SUM(AD25,AN25,AX25,BH25))</f>
        <v>нд</v>
      </c>
      <c r="BS25" s="32" t="str">
        <f t="shared" ref="BS25" si="61">IF(SUM(AE25,AO25,AY25,BI25)=0,"нд",SUM(AE25,AO25,AY25,BI25))</f>
        <v>нд</v>
      </c>
      <c r="BT25" s="32">
        <f t="shared" ref="BT25" si="62">IF(SUM(AF25,AP25,AZ25,BJ25)=0,"нд",SUM(AF25,AP25,AZ25,BJ25))</f>
        <v>4.1322330000000003</v>
      </c>
      <c r="BU25" s="32">
        <f t="shared" ref="BU25" si="63">IF(SUM(AG25,AQ25,BA25,BK25)=0,"нд",SUM(AG25,AQ25,BA25,BK25))</f>
        <v>0.8264465999999997</v>
      </c>
      <c r="BV25" s="32">
        <f t="shared" ref="BV25" si="64">IF(SUM(AH25,AR25,BB25,BL25)=0,"нд",SUM(AH25,AR25,BB25,BL25))</f>
        <v>7.7119323199999998</v>
      </c>
      <c r="BW25" s="32" t="str">
        <f t="shared" ref="BW25" si="65">IF(SUM(AI25,AS25,BC25,BM25)=0,"нд",SUM(AI25,AS25,BC25,BM25))</f>
        <v>нд</v>
      </c>
      <c r="BX25" s="32" t="str">
        <f t="shared" ref="BX25" si="66">IF(SUM(AJ25,AT25,BD25,BN25)=0,"нд",SUM(AJ25,AT25,BD25,BN25))</f>
        <v>нд</v>
      </c>
      <c r="BY25" s="32">
        <f t="shared" ref="BY25" si="67">IF(SUM(AK25,AU25,BE25,BO25)=0,"нд",SUM(AK25,AU25,BE25,BO25))</f>
        <v>6.321256</v>
      </c>
      <c r="BZ25" s="32">
        <f t="shared" ref="BZ25" si="68">IF(SUM(AL25,AV25,BF25,BP25)=0,"нд",SUM(AL25,AV25,BF25,BP25))</f>
        <v>1.3906763200000001</v>
      </c>
      <c r="CA25" s="4" t="s">
        <v>253</v>
      </c>
    </row>
    <row r="26" spans="1:79" s="6" customFormat="1" ht="33.75" customHeight="1" x14ac:dyDescent="0.25">
      <c r="A26" s="13" t="s">
        <v>124</v>
      </c>
      <c r="B26" s="14" t="s">
        <v>82</v>
      </c>
      <c r="C26" s="38" t="s">
        <v>104</v>
      </c>
      <c r="D26" s="5" t="s">
        <v>164</v>
      </c>
      <c r="E26" s="5" t="s">
        <v>164</v>
      </c>
      <c r="F26" s="5" t="s">
        <v>164</v>
      </c>
      <c r="G26" s="5" t="s">
        <v>164</v>
      </c>
      <c r="H26" s="30" t="str">
        <f>IF(SUM(H27,H36,H40)=0,"нд",SUM(H27,H36,H40))</f>
        <v>нд</v>
      </c>
      <c r="I26" s="30" t="str">
        <f t="shared" ref="I26:BT26" si="69">IF(SUM(I27,I36,I40)=0,"нд",SUM(I27,I36,I40))</f>
        <v>нд</v>
      </c>
      <c r="J26" s="30" t="str">
        <f t="shared" si="69"/>
        <v>нд</v>
      </c>
      <c r="K26" s="30" t="str">
        <f t="shared" si="69"/>
        <v>нд</v>
      </c>
      <c r="L26" s="30" t="str">
        <f t="shared" si="69"/>
        <v>нд</v>
      </c>
      <c r="M26" s="10" t="str">
        <f t="shared" si="69"/>
        <v>нд</v>
      </c>
      <c r="N26" s="10" t="str">
        <f t="shared" si="69"/>
        <v>нд</v>
      </c>
      <c r="O26" s="30" t="str">
        <f t="shared" si="69"/>
        <v>нд</v>
      </c>
      <c r="P26" s="30" t="str">
        <f t="shared" si="69"/>
        <v>нд</v>
      </c>
      <c r="Q26" s="30" t="str">
        <f t="shared" si="69"/>
        <v>нд</v>
      </c>
      <c r="R26" s="30" t="str">
        <f t="shared" si="69"/>
        <v>нд</v>
      </c>
      <c r="S26" s="10" t="str">
        <f t="shared" si="69"/>
        <v>нд</v>
      </c>
      <c r="T26" s="10" t="str">
        <f t="shared" si="69"/>
        <v>нд</v>
      </c>
      <c r="U26" s="10" t="str">
        <f t="shared" si="69"/>
        <v>нд</v>
      </c>
      <c r="V26" s="10" t="str">
        <f t="shared" si="69"/>
        <v>нд</v>
      </c>
      <c r="W26" s="10" t="str">
        <f t="shared" si="69"/>
        <v>нд</v>
      </c>
      <c r="X26" s="10" t="str">
        <f t="shared" si="69"/>
        <v>нд</v>
      </c>
      <c r="Y26" s="10" t="str">
        <f t="shared" si="69"/>
        <v>нд</v>
      </c>
      <c r="Z26" s="10" t="str">
        <f t="shared" si="69"/>
        <v>нд</v>
      </c>
      <c r="AA26" s="10" t="str">
        <f t="shared" si="69"/>
        <v>нд</v>
      </c>
      <c r="AB26" s="10" t="str">
        <f t="shared" si="69"/>
        <v>нд</v>
      </c>
      <c r="AC26" s="30" t="str">
        <f t="shared" si="69"/>
        <v>нд</v>
      </c>
      <c r="AD26" s="30" t="str">
        <f t="shared" si="69"/>
        <v>нд</v>
      </c>
      <c r="AE26" s="30" t="str">
        <f t="shared" si="69"/>
        <v>нд</v>
      </c>
      <c r="AF26" s="30" t="str">
        <f t="shared" si="69"/>
        <v>нд</v>
      </c>
      <c r="AG26" s="30" t="str">
        <f t="shared" si="69"/>
        <v>нд</v>
      </c>
      <c r="AH26" s="30" t="str">
        <f t="shared" si="69"/>
        <v>нд</v>
      </c>
      <c r="AI26" s="30" t="str">
        <f t="shared" si="69"/>
        <v>нд</v>
      </c>
      <c r="AJ26" s="30" t="str">
        <f t="shared" si="69"/>
        <v>нд</v>
      </c>
      <c r="AK26" s="30" t="str">
        <f t="shared" si="69"/>
        <v>нд</v>
      </c>
      <c r="AL26" s="30" t="str">
        <f t="shared" si="69"/>
        <v>нд</v>
      </c>
      <c r="AM26" s="30" t="str">
        <f t="shared" si="69"/>
        <v>нд</v>
      </c>
      <c r="AN26" s="30" t="str">
        <f t="shared" si="69"/>
        <v>нд</v>
      </c>
      <c r="AO26" s="30" t="str">
        <f t="shared" si="69"/>
        <v>нд</v>
      </c>
      <c r="AP26" s="30" t="str">
        <f t="shared" si="69"/>
        <v>нд</v>
      </c>
      <c r="AQ26" s="30" t="str">
        <f t="shared" si="69"/>
        <v>нд</v>
      </c>
      <c r="AR26" s="30" t="str">
        <f t="shared" si="69"/>
        <v>нд</v>
      </c>
      <c r="AS26" s="30" t="str">
        <f t="shared" si="69"/>
        <v>нд</v>
      </c>
      <c r="AT26" s="30" t="str">
        <f t="shared" si="69"/>
        <v>нд</v>
      </c>
      <c r="AU26" s="30" t="str">
        <f t="shared" si="69"/>
        <v>нд</v>
      </c>
      <c r="AV26" s="30" t="str">
        <f t="shared" si="69"/>
        <v>нд</v>
      </c>
      <c r="AW26" s="30" t="str">
        <f t="shared" si="69"/>
        <v>нд</v>
      </c>
      <c r="AX26" s="30" t="str">
        <f t="shared" si="69"/>
        <v>нд</v>
      </c>
      <c r="AY26" s="30" t="str">
        <f t="shared" si="69"/>
        <v>нд</v>
      </c>
      <c r="AZ26" s="30" t="str">
        <f t="shared" si="69"/>
        <v>нд</v>
      </c>
      <c r="BA26" s="30" t="str">
        <f t="shared" si="69"/>
        <v>нд</v>
      </c>
      <c r="BB26" s="30" t="str">
        <f t="shared" si="69"/>
        <v>нд</v>
      </c>
      <c r="BC26" s="30" t="str">
        <f t="shared" si="69"/>
        <v>нд</v>
      </c>
      <c r="BD26" s="30" t="str">
        <f t="shared" si="69"/>
        <v>нд</v>
      </c>
      <c r="BE26" s="30" t="str">
        <f t="shared" si="69"/>
        <v>нд</v>
      </c>
      <c r="BF26" s="30" t="str">
        <f t="shared" si="69"/>
        <v>нд</v>
      </c>
      <c r="BG26" s="30" t="str">
        <f t="shared" si="69"/>
        <v>нд</v>
      </c>
      <c r="BH26" s="30" t="str">
        <f t="shared" si="69"/>
        <v>нд</v>
      </c>
      <c r="BI26" s="30" t="str">
        <f t="shared" si="69"/>
        <v>нд</v>
      </c>
      <c r="BJ26" s="30" t="str">
        <f t="shared" si="69"/>
        <v>нд</v>
      </c>
      <c r="BK26" s="30" t="str">
        <f t="shared" si="69"/>
        <v>нд</v>
      </c>
      <c r="BL26" s="30" t="str">
        <f t="shared" si="69"/>
        <v>нд</v>
      </c>
      <c r="BM26" s="30" t="str">
        <f t="shared" si="69"/>
        <v>нд</v>
      </c>
      <c r="BN26" s="30" t="str">
        <f t="shared" si="69"/>
        <v>нд</v>
      </c>
      <c r="BO26" s="30" t="str">
        <f t="shared" si="69"/>
        <v>нд</v>
      </c>
      <c r="BP26" s="30" t="str">
        <f t="shared" si="69"/>
        <v>нд</v>
      </c>
      <c r="BQ26" s="30" t="str">
        <f t="shared" si="69"/>
        <v>нд</v>
      </c>
      <c r="BR26" s="30" t="str">
        <f t="shared" si="69"/>
        <v>нд</v>
      </c>
      <c r="BS26" s="30" t="str">
        <f t="shared" si="69"/>
        <v>нд</v>
      </c>
      <c r="BT26" s="30" t="str">
        <f t="shared" si="69"/>
        <v>нд</v>
      </c>
      <c r="BU26" s="30" t="str">
        <f t="shared" ref="BU26:BZ26" si="70">IF(SUM(BU27,BU36,BU40)=0,"нд",SUM(BU27,BU36,BU40))</f>
        <v>нд</v>
      </c>
      <c r="BV26" s="30" t="str">
        <f t="shared" si="70"/>
        <v>нд</v>
      </c>
      <c r="BW26" s="30" t="str">
        <f t="shared" si="70"/>
        <v>нд</v>
      </c>
      <c r="BX26" s="30" t="str">
        <f t="shared" si="70"/>
        <v>нд</v>
      </c>
      <c r="BY26" s="30" t="str">
        <f t="shared" si="70"/>
        <v>нд</v>
      </c>
      <c r="BZ26" s="30" t="str">
        <f t="shared" si="70"/>
        <v>нд</v>
      </c>
      <c r="CA26" s="5" t="s">
        <v>164</v>
      </c>
    </row>
    <row r="27" spans="1:79" s="6" customFormat="1" ht="33.75" customHeight="1" x14ac:dyDescent="0.25">
      <c r="A27" s="13" t="s">
        <v>125</v>
      </c>
      <c r="B27" s="14" t="s">
        <v>83</v>
      </c>
      <c r="C27" s="38" t="s">
        <v>104</v>
      </c>
      <c r="D27" s="5" t="s">
        <v>164</v>
      </c>
      <c r="E27" s="5" t="s">
        <v>164</v>
      </c>
      <c r="F27" s="5" t="s">
        <v>164</v>
      </c>
      <c r="G27" s="5" t="s">
        <v>164</v>
      </c>
      <c r="H27" s="30" t="str">
        <f>IF(SUM(H28,H32,)=0,"нд",SUM(H28,H32))</f>
        <v>нд</v>
      </c>
      <c r="I27" s="30" t="str">
        <f t="shared" ref="I27:BT27" si="71">IF(SUM(I28,I32,)=0,"нд",SUM(I28,I32))</f>
        <v>нд</v>
      </c>
      <c r="J27" s="30" t="str">
        <f t="shared" si="71"/>
        <v>нд</v>
      </c>
      <c r="K27" s="30" t="str">
        <f t="shared" si="71"/>
        <v>нд</v>
      </c>
      <c r="L27" s="30" t="str">
        <f t="shared" si="71"/>
        <v>нд</v>
      </c>
      <c r="M27" s="10" t="str">
        <f t="shared" si="71"/>
        <v>нд</v>
      </c>
      <c r="N27" s="10" t="str">
        <f t="shared" si="71"/>
        <v>нд</v>
      </c>
      <c r="O27" s="30" t="str">
        <f t="shared" si="71"/>
        <v>нд</v>
      </c>
      <c r="P27" s="30" t="str">
        <f t="shared" si="71"/>
        <v>нд</v>
      </c>
      <c r="Q27" s="30" t="str">
        <f t="shared" si="71"/>
        <v>нд</v>
      </c>
      <c r="R27" s="30" t="str">
        <f t="shared" si="71"/>
        <v>нд</v>
      </c>
      <c r="S27" s="10" t="str">
        <f t="shared" si="71"/>
        <v>нд</v>
      </c>
      <c r="T27" s="10" t="str">
        <f t="shared" si="71"/>
        <v>нд</v>
      </c>
      <c r="U27" s="10" t="str">
        <f t="shared" si="71"/>
        <v>нд</v>
      </c>
      <c r="V27" s="10" t="str">
        <f t="shared" si="71"/>
        <v>нд</v>
      </c>
      <c r="W27" s="10" t="str">
        <f t="shared" si="71"/>
        <v>нд</v>
      </c>
      <c r="X27" s="10" t="str">
        <f t="shared" si="71"/>
        <v>нд</v>
      </c>
      <c r="Y27" s="10" t="str">
        <f t="shared" si="71"/>
        <v>нд</v>
      </c>
      <c r="Z27" s="10" t="str">
        <f t="shared" si="71"/>
        <v>нд</v>
      </c>
      <c r="AA27" s="10" t="str">
        <f t="shared" si="71"/>
        <v>нд</v>
      </c>
      <c r="AB27" s="10" t="str">
        <f t="shared" si="71"/>
        <v>нд</v>
      </c>
      <c r="AC27" s="30" t="str">
        <f t="shared" si="71"/>
        <v>нд</v>
      </c>
      <c r="AD27" s="30" t="str">
        <f t="shared" si="71"/>
        <v>нд</v>
      </c>
      <c r="AE27" s="30" t="str">
        <f t="shared" si="71"/>
        <v>нд</v>
      </c>
      <c r="AF27" s="30" t="str">
        <f t="shared" si="71"/>
        <v>нд</v>
      </c>
      <c r="AG27" s="30" t="str">
        <f t="shared" si="71"/>
        <v>нд</v>
      </c>
      <c r="AH27" s="30" t="str">
        <f t="shared" si="71"/>
        <v>нд</v>
      </c>
      <c r="AI27" s="30" t="str">
        <f t="shared" si="71"/>
        <v>нд</v>
      </c>
      <c r="AJ27" s="30" t="str">
        <f t="shared" si="71"/>
        <v>нд</v>
      </c>
      <c r="AK27" s="30" t="str">
        <f t="shared" si="71"/>
        <v>нд</v>
      </c>
      <c r="AL27" s="30" t="str">
        <f t="shared" si="71"/>
        <v>нд</v>
      </c>
      <c r="AM27" s="30" t="str">
        <f t="shared" si="71"/>
        <v>нд</v>
      </c>
      <c r="AN27" s="30" t="str">
        <f t="shared" si="71"/>
        <v>нд</v>
      </c>
      <c r="AO27" s="30" t="str">
        <f t="shared" si="71"/>
        <v>нд</v>
      </c>
      <c r="AP27" s="30" t="str">
        <f t="shared" si="71"/>
        <v>нд</v>
      </c>
      <c r="AQ27" s="30" t="str">
        <f t="shared" si="71"/>
        <v>нд</v>
      </c>
      <c r="AR27" s="30" t="str">
        <f t="shared" si="71"/>
        <v>нд</v>
      </c>
      <c r="AS27" s="30" t="str">
        <f t="shared" si="71"/>
        <v>нд</v>
      </c>
      <c r="AT27" s="30" t="str">
        <f t="shared" si="71"/>
        <v>нд</v>
      </c>
      <c r="AU27" s="30" t="str">
        <f t="shared" si="71"/>
        <v>нд</v>
      </c>
      <c r="AV27" s="30" t="str">
        <f t="shared" si="71"/>
        <v>нд</v>
      </c>
      <c r="AW27" s="30" t="str">
        <f t="shared" si="71"/>
        <v>нд</v>
      </c>
      <c r="AX27" s="30" t="str">
        <f t="shared" si="71"/>
        <v>нд</v>
      </c>
      <c r="AY27" s="30" t="str">
        <f t="shared" si="71"/>
        <v>нд</v>
      </c>
      <c r="AZ27" s="30" t="str">
        <f t="shared" si="71"/>
        <v>нд</v>
      </c>
      <c r="BA27" s="30" t="str">
        <f t="shared" si="71"/>
        <v>нд</v>
      </c>
      <c r="BB27" s="30" t="str">
        <f t="shared" si="71"/>
        <v>нд</v>
      </c>
      <c r="BC27" s="30" t="str">
        <f t="shared" si="71"/>
        <v>нд</v>
      </c>
      <c r="BD27" s="30" t="str">
        <f t="shared" si="71"/>
        <v>нд</v>
      </c>
      <c r="BE27" s="30" t="str">
        <f t="shared" si="71"/>
        <v>нд</v>
      </c>
      <c r="BF27" s="30" t="str">
        <f t="shared" si="71"/>
        <v>нд</v>
      </c>
      <c r="BG27" s="30" t="str">
        <f t="shared" si="71"/>
        <v>нд</v>
      </c>
      <c r="BH27" s="30" t="str">
        <f t="shared" si="71"/>
        <v>нд</v>
      </c>
      <c r="BI27" s="30" t="str">
        <f t="shared" si="71"/>
        <v>нд</v>
      </c>
      <c r="BJ27" s="30" t="str">
        <f t="shared" si="71"/>
        <v>нд</v>
      </c>
      <c r="BK27" s="30" t="str">
        <f t="shared" si="71"/>
        <v>нд</v>
      </c>
      <c r="BL27" s="30" t="str">
        <f t="shared" si="71"/>
        <v>нд</v>
      </c>
      <c r="BM27" s="30" t="str">
        <f t="shared" si="71"/>
        <v>нд</v>
      </c>
      <c r="BN27" s="30" t="str">
        <f t="shared" si="71"/>
        <v>нд</v>
      </c>
      <c r="BO27" s="30" t="str">
        <f t="shared" si="71"/>
        <v>нд</v>
      </c>
      <c r="BP27" s="30" t="str">
        <f t="shared" si="71"/>
        <v>нд</v>
      </c>
      <c r="BQ27" s="30" t="str">
        <f t="shared" si="71"/>
        <v>нд</v>
      </c>
      <c r="BR27" s="30" t="str">
        <f t="shared" si="71"/>
        <v>нд</v>
      </c>
      <c r="BS27" s="30" t="str">
        <f t="shared" si="71"/>
        <v>нд</v>
      </c>
      <c r="BT27" s="30" t="str">
        <f t="shared" si="71"/>
        <v>нд</v>
      </c>
      <c r="BU27" s="30" t="str">
        <f t="shared" ref="BU27:BZ27" si="72">IF(SUM(BU28,BU32,)=0,"нд",SUM(BU28,BU32))</f>
        <v>нд</v>
      </c>
      <c r="BV27" s="30" t="str">
        <f t="shared" si="72"/>
        <v>нд</v>
      </c>
      <c r="BW27" s="30" t="str">
        <f t="shared" si="72"/>
        <v>нд</v>
      </c>
      <c r="BX27" s="30" t="str">
        <f t="shared" si="72"/>
        <v>нд</v>
      </c>
      <c r="BY27" s="30" t="str">
        <f t="shared" si="72"/>
        <v>нд</v>
      </c>
      <c r="BZ27" s="30" t="str">
        <f t="shared" si="72"/>
        <v>нд</v>
      </c>
      <c r="CA27" s="5" t="s">
        <v>164</v>
      </c>
    </row>
    <row r="28" spans="1:79" s="6" customFormat="1" ht="55.5" customHeight="1" x14ac:dyDescent="0.25">
      <c r="A28" s="13" t="s">
        <v>126</v>
      </c>
      <c r="B28" s="14" t="s">
        <v>84</v>
      </c>
      <c r="C28" s="38" t="s">
        <v>104</v>
      </c>
      <c r="D28" s="5" t="s">
        <v>164</v>
      </c>
      <c r="E28" s="5" t="s">
        <v>164</v>
      </c>
      <c r="F28" s="5" t="s">
        <v>164</v>
      </c>
      <c r="G28" s="5" t="s">
        <v>164</v>
      </c>
      <c r="H28" s="31" t="s">
        <v>164</v>
      </c>
      <c r="I28" s="31" t="s">
        <v>164</v>
      </c>
      <c r="J28" s="31" t="s">
        <v>164</v>
      </c>
      <c r="K28" s="31" t="s">
        <v>164</v>
      </c>
      <c r="L28" s="31" t="s">
        <v>164</v>
      </c>
      <c r="M28" s="5" t="s">
        <v>164</v>
      </c>
      <c r="N28" s="5" t="s">
        <v>164</v>
      </c>
      <c r="O28" s="31" t="s">
        <v>164</v>
      </c>
      <c r="P28" s="31" t="s">
        <v>164</v>
      </c>
      <c r="Q28" s="31" t="s">
        <v>164</v>
      </c>
      <c r="R28" s="31" t="s">
        <v>164</v>
      </c>
      <c r="S28" s="5" t="s">
        <v>164</v>
      </c>
      <c r="T28" s="5" t="s">
        <v>164</v>
      </c>
      <c r="U28" s="5" t="s">
        <v>164</v>
      </c>
      <c r="V28" s="5" t="s">
        <v>164</v>
      </c>
      <c r="W28" s="5" t="s">
        <v>164</v>
      </c>
      <c r="X28" s="5" t="s">
        <v>164</v>
      </c>
      <c r="Y28" s="5" t="s">
        <v>164</v>
      </c>
      <c r="Z28" s="5" t="s">
        <v>164</v>
      </c>
      <c r="AA28" s="5" t="s">
        <v>164</v>
      </c>
      <c r="AB28" s="5" t="s">
        <v>164</v>
      </c>
      <c r="AC28" s="31" t="s">
        <v>164</v>
      </c>
      <c r="AD28" s="31" t="s">
        <v>164</v>
      </c>
      <c r="AE28" s="31" t="s">
        <v>164</v>
      </c>
      <c r="AF28" s="31" t="s">
        <v>164</v>
      </c>
      <c r="AG28" s="31" t="s">
        <v>164</v>
      </c>
      <c r="AH28" s="31" t="s">
        <v>164</v>
      </c>
      <c r="AI28" s="31" t="s">
        <v>164</v>
      </c>
      <c r="AJ28" s="31" t="s">
        <v>164</v>
      </c>
      <c r="AK28" s="31" t="s">
        <v>164</v>
      </c>
      <c r="AL28" s="31" t="s">
        <v>164</v>
      </c>
      <c r="AM28" s="31" t="s">
        <v>164</v>
      </c>
      <c r="AN28" s="31" t="s">
        <v>164</v>
      </c>
      <c r="AO28" s="31" t="s">
        <v>164</v>
      </c>
      <c r="AP28" s="31" t="s">
        <v>164</v>
      </c>
      <c r="AQ28" s="31" t="s">
        <v>164</v>
      </c>
      <c r="AR28" s="31" t="s">
        <v>164</v>
      </c>
      <c r="AS28" s="31" t="s">
        <v>164</v>
      </c>
      <c r="AT28" s="31" t="s">
        <v>164</v>
      </c>
      <c r="AU28" s="31" t="s">
        <v>164</v>
      </c>
      <c r="AV28" s="31" t="s">
        <v>164</v>
      </c>
      <c r="AW28" s="31" t="s">
        <v>164</v>
      </c>
      <c r="AX28" s="31" t="s">
        <v>164</v>
      </c>
      <c r="AY28" s="31" t="s">
        <v>164</v>
      </c>
      <c r="AZ28" s="31" t="s">
        <v>164</v>
      </c>
      <c r="BA28" s="31" t="s">
        <v>164</v>
      </c>
      <c r="BB28" s="31" t="s">
        <v>164</v>
      </c>
      <c r="BC28" s="31" t="s">
        <v>164</v>
      </c>
      <c r="BD28" s="31" t="s">
        <v>164</v>
      </c>
      <c r="BE28" s="31" t="s">
        <v>164</v>
      </c>
      <c r="BF28" s="31" t="s">
        <v>164</v>
      </c>
      <c r="BG28" s="31" t="s">
        <v>164</v>
      </c>
      <c r="BH28" s="31" t="s">
        <v>164</v>
      </c>
      <c r="BI28" s="31" t="s">
        <v>164</v>
      </c>
      <c r="BJ28" s="31" t="s">
        <v>164</v>
      </c>
      <c r="BK28" s="31" t="s">
        <v>164</v>
      </c>
      <c r="BL28" s="31" t="s">
        <v>164</v>
      </c>
      <c r="BM28" s="31" t="s">
        <v>164</v>
      </c>
      <c r="BN28" s="31" t="s">
        <v>164</v>
      </c>
      <c r="BO28" s="31" t="s">
        <v>164</v>
      </c>
      <c r="BP28" s="31" t="s">
        <v>164</v>
      </c>
      <c r="BQ28" s="31" t="s">
        <v>164</v>
      </c>
      <c r="BR28" s="31" t="s">
        <v>164</v>
      </c>
      <c r="BS28" s="31" t="s">
        <v>164</v>
      </c>
      <c r="BT28" s="31" t="s">
        <v>164</v>
      </c>
      <c r="BU28" s="31" t="s">
        <v>164</v>
      </c>
      <c r="BV28" s="31" t="s">
        <v>164</v>
      </c>
      <c r="BW28" s="31" t="s">
        <v>164</v>
      </c>
      <c r="BX28" s="31" t="s">
        <v>164</v>
      </c>
      <c r="BY28" s="31" t="s">
        <v>164</v>
      </c>
      <c r="BZ28" s="31" t="s">
        <v>164</v>
      </c>
      <c r="CA28" s="5" t="s">
        <v>164</v>
      </c>
    </row>
    <row r="29" spans="1:79" s="6" customFormat="1" ht="33.75" hidden="1" customHeight="1" x14ac:dyDescent="0.25">
      <c r="A29" s="17" t="s">
        <v>126</v>
      </c>
      <c r="B29" s="18" t="s">
        <v>79</v>
      </c>
      <c r="C29" s="38"/>
      <c r="D29" s="2"/>
      <c r="E29" s="2"/>
      <c r="F29" s="2"/>
      <c r="G29" s="2"/>
      <c r="H29" s="31"/>
      <c r="I29" s="31"/>
      <c r="J29" s="31"/>
      <c r="K29" s="31"/>
      <c r="L29" s="31"/>
      <c r="M29" s="5"/>
      <c r="N29" s="5"/>
      <c r="O29" s="31"/>
      <c r="P29" s="31"/>
      <c r="Q29" s="32"/>
      <c r="R29" s="32"/>
      <c r="S29" s="3"/>
      <c r="T29" s="3"/>
      <c r="U29" s="3"/>
      <c r="V29" s="3"/>
      <c r="W29" s="3"/>
      <c r="X29" s="3"/>
      <c r="Y29" s="3"/>
      <c r="Z29" s="3"/>
      <c r="AA29" s="3"/>
      <c r="AB29" s="3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1"/>
    </row>
    <row r="30" spans="1:79" s="6" customFormat="1" ht="33.75" hidden="1" customHeight="1" x14ac:dyDescent="0.25">
      <c r="A30" s="17" t="s">
        <v>126</v>
      </c>
      <c r="B30" s="18" t="s">
        <v>79</v>
      </c>
      <c r="C30" s="38"/>
      <c r="D30" s="2"/>
      <c r="E30" s="2"/>
      <c r="F30" s="2"/>
      <c r="G30" s="2"/>
      <c r="H30" s="31"/>
      <c r="I30" s="31"/>
      <c r="J30" s="31"/>
      <c r="K30" s="31"/>
      <c r="L30" s="31"/>
      <c r="M30" s="5"/>
      <c r="N30" s="5"/>
      <c r="O30" s="31"/>
      <c r="P30" s="31"/>
      <c r="Q30" s="32"/>
      <c r="R30" s="32"/>
      <c r="S30" s="3"/>
      <c r="T30" s="3"/>
      <c r="U30" s="3"/>
      <c r="V30" s="3"/>
      <c r="W30" s="3"/>
      <c r="X30" s="3"/>
      <c r="Y30" s="3"/>
      <c r="Z30" s="3"/>
      <c r="AA30" s="3"/>
      <c r="AB30" s="3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1"/>
    </row>
    <row r="31" spans="1:79" s="6" customFormat="1" ht="33.75" hidden="1" customHeight="1" x14ac:dyDescent="0.25">
      <c r="A31" s="17" t="s">
        <v>80</v>
      </c>
      <c r="B31" s="19" t="s">
        <v>80</v>
      </c>
      <c r="C31" s="38"/>
      <c r="D31" s="2"/>
      <c r="E31" s="2"/>
      <c r="F31" s="2"/>
      <c r="G31" s="2"/>
      <c r="H31" s="31"/>
      <c r="I31" s="31"/>
      <c r="J31" s="31"/>
      <c r="K31" s="31"/>
      <c r="L31" s="31"/>
      <c r="M31" s="5"/>
      <c r="N31" s="5"/>
      <c r="O31" s="31"/>
      <c r="P31" s="31"/>
      <c r="Q31" s="32"/>
      <c r="R31" s="32"/>
      <c r="S31" s="3"/>
      <c r="T31" s="3"/>
      <c r="U31" s="3"/>
      <c r="V31" s="3"/>
      <c r="W31" s="3"/>
      <c r="X31" s="3"/>
      <c r="Y31" s="3"/>
      <c r="Z31" s="3"/>
      <c r="AA31" s="3"/>
      <c r="AB31" s="3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1"/>
    </row>
    <row r="32" spans="1:79" s="6" customFormat="1" ht="33.75" customHeight="1" x14ac:dyDescent="0.25">
      <c r="A32" s="13" t="s">
        <v>127</v>
      </c>
      <c r="B32" s="14" t="s">
        <v>85</v>
      </c>
      <c r="C32" s="38" t="s">
        <v>104</v>
      </c>
      <c r="D32" s="5" t="s">
        <v>164</v>
      </c>
      <c r="E32" s="5" t="s">
        <v>164</v>
      </c>
      <c r="F32" s="5" t="s">
        <v>164</v>
      </c>
      <c r="G32" s="5" t="s">
        <v>164</v>
      </c>
      <c r="H32" s="31" t="s">
        <v>164</v>
      </c>
      <c r="I32" s="31" t="s">
        <v>164</v>
      </c>
      <c r="J32" s="31" t="s">
        <v>164</v>
      </c>
      <c r="K32" s="31" t="s">
        <v>164</v>
      </c>
      <c r="L32" s="31" t="s">
        <v>164</v>
      </c>
      <c r="M32" s="5" t="s">
        <v>164</v>
      </c>
      <c r="N32" s="5" t="s">
        <v>164</v>
      </c>
      <c r="O32" s="31" t="s">
        <v>164</v>
      </c>
      <c r="P32" s="31" t="s">
        <v>164</v>
      </c>
      <c r="Q32" s="31" t="s">
        <v>164</v>
      </c>
      <c r="R32" s="31" t="s">
        <v>164</v>
      </c>
      <c r="S32" s="5" t="s">
        <v>164</v>
      </c>
      <c r="T32" s="5" t="s">
        <v>164</v>
      </c>
      <c r="U32" s="5" t="s">
        <v>164</v>
      </c>
      <c r="V32" s="5" t="s">
        <v>164</v>
      </c>
      <c r="W32" s="5" t="s">
        <v>164</v>
      </c>
      <c r="X32" s="5" t="s">
        <v>164</v>
      </c>
      <c r="Y32" s="5" t="s">
        <v>164</v>
      </c>
      <c r="Z32" s="5" t="s">
        <v>164</v>
      </c>
      <c r="AA32" s="5" t="s">
        <v>164</v>
      </c>
      <c r="AB32" s="5" t="s">
        <v>164</v>
      </c>
      <c r="AC32" s="31" t="s">
        <v>164</v>
      </c>
      <c r="AD32" s="31" t="s">
        <v>164</v>
      </c>
      <c r="AE32" s="31" t="s">
        <v>164</v>
      </c>
      <c r="AF32" s="31" t="s">
        <v>164</v>
      </c>
      <c r="AG32" s="31" t="s">
        <v>164</v>
      </c>
      <c r="AH32" s="31" t="s">
        <v>164</v>
      </c>
      <c r="AI32" s="31" t="s">
        <v>164</v>
      </c>
      <c r="AJ32" s="31" t="s">
        <v>164</v>
      </c>
      <c r="AK32" s="31" t="s">
        <v>164</v>
      </c>
      <c r="AL32" s="31" t="s">
        <v>164</v>
      </c>
      <c r="AM32" s="31" t="s">
        <v>164</v>
      </c>
      <c r="AN32" s="31" t="s">
        <v>164</v>
      </c>
      <c r="AO32" s="31" t="s">
        <v>164</v>
      </c>
      <c r="AP32" s="31" t="s">
        <v>164</v>
      </c>
      <c r="AQ32" s="31" t="s">
        <v>164</v>
      </c>
      <c r="AR32" s="31" t="s">
        <v>164</v>
      </c>
      <c r="AS32" s="31" t="s">
        <v>164</v>
      </c>
      <c r="AT32" s="31" t="s">
        <v>164</v>
      </c>
      <c r="AU32" s="31" t="s">
        <v>164</v>
      </c>
      <c r="AV32" s="31" t="s">
        <v>164</v>
      </c>
      <c r="AW32" s="31" t="s">
        <v>164</v>
      </c>
      <c r="AX32" s="31" t="s">
        <v>164</v>
      </c>
      <c r="AY32" s="31" t="s">
        <v>164</v>
      </c>
      <c r="AZ32" s="31" t="s">
        <v>164</v>
      </c>
      <c r="BA32" s="31" t="s">
        <v>164</v>
      </c>
      <c r="BB32" s="31" t="s">
        <v>164</v>
      </c>
      <c r="BC32" s="31" t="s">
        <v>164</v>
      </c>
      <c r="BD32" s="31" t="s">
        <v>164</v>
      </c>
      <c r="BE32" s="31" t="s">
        <v>164</v>
      </c>
      <c r="BF32" s="31" t="s">
        <v>164</v>
      </c>
      <c r="BG32" s="31" t="s">
        <v>164</v>
      </c>
      <c r="BH32" s="31" t="s">
        <v>164</v>
      </c>
      <c r="BI32" s="31" t="s">
        <v>164</v>
      </c>
      <c r="BJ32" s="31" t="s">
        <v>164</v>
      </c>
      <c r="BK32" s="31" t="s">
        <v>164</v>
      </c>
      <c r="BL32" s="31" t="s">
        <v>164</v>
      </c>
      <c r="BM32" s="31" t="s">
        <v>164</v>
      </c>
      <c r="BN32" s="31" t="s">
        <v>164</v>
      </c>
      <c r="BO32" s="31" t="s">
        <v>164</v>
      </c>
      <c r="BP32" s="31" t="s">
        <v>164</v>
      </c>
      <c r="BQ32" s="31" t="s">
        <v>164</v>
      </c>
      <c r="BR32" s="31" t="s">
        <v>164</v>
      </c>
      <c r="BS32" s="31" t="s">
        <v>164</v>
      </c>
      <c r="BT32" s="31" t="s">
        <v>164</v>
      </c>
      <c r="BU32" s="31" t="s">
        <v>164</v>
      </c>
      <c r="BV32" s="31" t="s">
        <v>164</v>
      </c>
      <c r="BW32" s="31" t="s">
        <v>164</v>
      </c>
      <c r="BX32" s="31" t="s">
        <v>164</v>
      </c>
      <c r="BY32" s="31" t="s">
        <v>164</v>
      </c>
      <c r="BZ32" s="31" t="s">
        <v>164</v>
      </c>
      <c r="CA32" s="5" t="s">
        <v>164</v>
      </c>
    </row>
    <row r="33" spans="1:79" s="6" customFormat="1" ht="33.75" hidden="1" customHeight="1" x14ac:dyDescent="0.25">
      <c r="A33" s="17" t="s">
        <v>127</v>
      </c>
      <c r="B33" s="18" t="s">
        <v>79</v>
      </c>
      <c r="C33" s="38"/>
      <c r="D33" s="2"/>
      <c r="E33" s="2"/>
      <c r="F33" s="2"/>
      <c r="G33" s="2"/>
      <c r="H33" s="31"/>
      <c r="I33" s="31"/>
      <c r="J33" s="31"/>
      <c r="K33" s="31"/>
      <c r="L33" s="31"/>
      <c r="M33" s="5"/>
      <c r="N33" s="5"/>
      <c r="O33" s="31"/>
      <c r="P33" s="31"/>
      <c r="Q33" s="32"/>
      <c r="R33" s="32"/>
      <c r="S33" s="3"/>
      <c r="T33" s="3"/>
      <c r="U33" s="3"/>
      <c r="V33" s="3"/>
      <c r="W33" s="3"/>
      <c r="X33" s="3"/>
      <c r="Y33" s="3"/>
      <c r="Z33" s="3"/>
      <c r="AA33" s="3"/>
      <c r="AB33" s="3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1"/>
    </row>
    <row r="34" spans="1:79" s="6" customFormat="1" ht="33.75" hidden="1" customHeight="1" x14ac:dyDescent="0.25">
      <c r="A34" s="17" t="s">
        <v>127</v>
      </c>
      <c r="B34" s="18" t="s">
        <v>79</v>
      </c>
      <c r="C34" s="38"/>
      <c r="D34" s="2"/>
      <c r="E34" s="2"/>
      <c r="F34" s="2"/>
      <c r="G34" s="2"/>
      <c r="H34" s="31"/>
      <c r="I34" s="31"/>
      <c r="J34" s="31"/>
      <c r="K34" s="31"/>
      <c r="L34" s="31"/>
      <c r="M34" s="5"/>
      <c r="N34" s="5"/>
      <c r="O34" s="31"/>
      <c r="P34" s="31"/>
      <c r="Q34" s="32"/>
      <c r="R34" s="32"/>
      <c r="S34" s="3"/>
      <c r="T34" s="3"/>
      <c r="U34" s="3"/>
      <c r="V34" s="3"/>
      <c r="W34" s="3"/>
      <c r="X34" s="3"/>
      <c r="Y34" s="3"/>
      <c r="Z34" s="3"/>
      <c r="AA34" s="3"/>
      <c r="AB34" s="3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1"/>
    </row>
    <row r="35" spans="1:79" s="6" customFormat="1" ht="33.75" hidden="1" customHeight="1" x14ac:dyDescent="0.25">
      <c r="A35" s="17" t="s">
        <v>80</v>
      </c>
      <c r="B35" s="19" t="s">
        <v>80</v>
      </c>
      <c r="C35" s="38"/>
      <c r="D35" s="2"/>
      <c r="E35" s="2"/>
      <c r="F35" s="2"/>
      <c r="G35" s="2"/>
      <c r="H35" s="31"/>
      <c r="I35" s="31"/>
      <c r="J35" s="31"/>
      <c r="K35" s="31"/>
      <c r="L35" s="31"/>
      <c r="M35" s="5"/>
      <c r="N35" s="5"/>
      <c r="O35" s="31"/>
      <c r="P35" s="31"/>
      <c r="Q35" s="32"/>
      <c r="R35" s="32"/>
      <c r="S35" s="3"/>
      <c r="T35" s="3"/>
      <c r="U35" s="3"/>
      <c r="V35" s="3"/>
      <c r="W35" s="3"/>
      <c r="X35" s="3"/>
      <c r="Y35" s="3"/>
      <c r="Z35" s="3"/>
      <c r="AA35" s="3"/>
      <c r="AB35" s="3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1"/>
    </row>
    <row r="36" spans="1:79" s="6" customFormat="1" ht="54.75" customHeight="1" x14ac:dyDescent="0.25">
      <c r="A36" s="13" t="s">
        <v>128</v>
      </c>
      <c r="B36" s="14" t="s">
        <v>86</v>
      </c>
      <c r="C36" s="38" t="s">
        <v>104</v>
      </c>
      <c r="D36" s="5" t="s">
        <v>164</v>
      </c>
      <c r="E36" s="5" t="s">
        <v>164</v>
      </c>
      <c r="F36" s="5" t="s">
        <v>164</v>
      </c>
      <c r="G36" s="5" t="s">
        <v>164</v>
      </c>
      <c r="H36" s="31" t="s">
        <v>164</v>
      </c>
      <c r="I36" s="31" t="s">
        <v>164</v>
      </c>
      <c r="J36" s="31" t="s">
        <v>164</v>
      </c>
      <c r="K36" s="31" t="s">
        <v>164</v>
      </c>
      <c r="L36" s="31" t="s">
        <v>164</v>
      </c>
      <c r="M36" s="5" t="s">
        <v>164</v>
      </c>
      <c r="N36" s="5" t="s">
        <v>164</v>
      </c>
      <c r="O36" s="31" t="s">
        <v>164</v>
      </c>
      <c r="P36" s="31" t="s">
        <v>164</v>
      </c>
      <c r="Q36" s="31" t="s">
        <v>164</v>
      </c>
      <c r="R36" s="31" t="s">
        <v>164</v>
      </c>
      <c r="S36" s="5" t="s">
        <v>164</v>
      </c>
      <c r="T36" s="5" t="s">
        <v>164</v>
      </c>
      <c r="U36" s="5" t="s">
        <v>164</v>
      </c>
      <c r="V36" s="5" t="s">
        <v>164</v>
      </c>
      <c r="W36" s="5" t="s">
        <v>164</v>
      </c>
      <c r="X36" s="5" t="s">
        <v>164</v>
      </c>
      <c r="Y36" s="5" t="s">
        <v>164</v>
      </c>
      <c r="Z36" s="5" t="s">
        <v>164</v>
      </c>
      <c r="AA36" s="5" t="s">
        <v>164</v>
      </c>
      <c r="AB36" s="5" t="s">
        <v>164</v>
      </c>
      <c r="AC36" s="31" t="s">
        <v>164</v>
      </c>
      <c r="AD36" s="31" t="s">
        <v>164</v>
      </c>
      <c r="AE36" s="31" t="s">
        <v>164</v>
      </c>
      <c r="AF36" s="31" t="s">
        <v>164</v>
      </c>
      <c r="AG36" s="31" t="s">
        <v>164</v>
      </c>
      <c r="AH36" s="31" t="s">
        <v>164</v>
      </c>
      <c r="AI36" s="31" t="s">
        <v>164</v>
      </c>
      <c r="AJ36" s="31" t="s">
        <v>164</v>
      </c>
      <c r="AK36" s="31" t="s">
        <v>164</v>
      </c>
      <c r="AL36" s="31" t="s">
        <v>164</v>
      </c>
      <c r="AM36" s="31" t="s">
        <v>164</v>
      </c>
      <c r="AN36" s="31" t="s">
        <v>164</v>
      </c>
      <c r="AO36" s="31" t="s">
        <v>164</v>
      </c>
      <c r="AP36" s="31" t="s">
        <v>164</v>
      </c>
      <c r="AQ36" s="31" t="s">
        <v>164</v>
      </c>
      <c r="AR36" s="31" t="s">
        <v>164</v>
      </c>
      <c r="AS36" s="31" t="s">
        <v>164</v>
      </c>
      <c r="AT36" s="31" t="s">
        <v>164</v>
      </c>
      <c r="AU36" s="31" t="s">
        <v>164</v>
      </c>
      <c r="AV36" s="31" t="s">
        <v>164</v>
      </c>
      <c r="AW36" s="31" t="s">
        <v>164</v>
      </c>
      <c r="AX36" s="31" t="s">
        <v>164</v>
      </c>
      <c r="AY36" s="31" t="s">
        <v>164</v>
      </c>
      <c r="AZ36" s="31" t="s">
        <v>164</v>
      </c>
      <c r="BA36" s="31" t="s">
        <v>164</v>
      </c>
      <c r="BB36" s="31" t="s">
        <v>164</v>
      </c>
      <c r="BC36" s="31" t="s">
        <v>164</v>
      </c>
      <c r="BD36" s="31" t="s">
        <v>164</v>
      </c>
      <c r="BE36" s="31" t="s">
        <v>164</v>
      </c>
      <c r="BF36" s="31" t="s">
        <v>164</v>
      </c>
      <c r="BG36" s="31" t="s">
        <v>164</v>
      </c>
      <c r="BH36" s="31" t="s">
        <v>164</v>
      </c>
      <c r="BI36" s="31" t="s">
        <v>164</v>
      </c>
      <c r="BJ36" s="31" t="s">
        <v>164</v>
      </c>
      <c r="BK36" s="31" t="s">
        <v>164</v>
      </c>
      <c r="BL36" s="31" t="s">
        <v>164</v>
      </c>
      <c r="BM36" s="31" t="s">
        <v>164</v>
      </c>
      <c r="BN36" s="31" t="s">
        <v>164</v>
      </c>
      <c r="BO36" s="31" t="s">
        <v>164</v>
      </c>
      <c r="BP36" s="31" t="s">
        <v>164</v>
      </c>
      <c r="BQ36" s="31" t="s">
        <v>164</v>
      </c>
      <c r="BR36" s="31" t="s">
        <v>164</v>
      </c>
      <c r="BS36" s="31" t="s">
        <v>164</v>
      </c>
      <c r="BT36" s="31" t="s">
        <v>164</v>
      </c>
      <c r="BU36" s="31" t="s">
        <v>164</v>
      </c>
      <c r="BV36" s="31" t="s">
        <v>164</v>
      </c>
      <c r="BW36" s="31" t="s">
        <v>164</v>
      </c>
      <c r="BX36" s="31" t="s">
        <v>164</v>
      </c>
      <c r="BY36" s="31" t="s">
        <v>164</v>
      </c>
      <c r="BZ36" s="31" t="s">
        <v>164</v>
      </c>
      <c r="CA36" s="5" t="s">
        <v>164</v>
      </c>
    </row>
    <row r="37" spans="1:79" s="6" customFormat="1" ht="33.75" hidden="1" customHeight="1" x14ac:dyDescent="0.25">
      <c r="A37" s="17" t="s">
        <v>128</v>
      </c>
      <c r="B37" s="18" t="s">
        <v>79</v>
      </c>
      <c r="C37" s="38"/>
      <c r="D37" s="2"/>
      <c r="E37" s="2"/>
      <c r="F37" s="2"/>
      <c r="G37" s="2"/>
      <c r="H37" s="31"/>
      <c r="I37" s="31"/>
      <c r="J37" s="31"/>
      <c r="K37" s="31"/>
      <c r="L37" s="31"/>
      <c r="M37" s="5"/>
      <c r="N37" s="5"/>
      <c r="O37" s="31"/>
      <c r="P37" s="31"/>
      <c r="Q37" s="32"/>
      <c r="R37" s="32"/>
      <c r="S37" s="3"/>
      <c r="T37" s="3"/>
      <c r="U37" s="3"/>
      <c r="V37" s="3"/>
      <c r="W37" s="3"/>
      <c r="X37" s="3"/>
      <c r="Y37" s="3"/>
      <c r="Z37" s="3"/>
      <c r="AA37" s="3"/>
      <c r="AB37" s="3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1"/>
    </row>
    <row r="38" spans="1:79" s="6" customFormat="1" ht="33.75" hidden="1" customHeight="1" x14ac:dyDescent="0.25">
      <c r="A38" s="17" t="s">
        <v>128</v>
      </c>
      <c r="B38" s="18" t="s">
        <v>79</v>
      </c>
      <c r="C38" s="38"/>
      <c r="D38" s="2"/>
      <c r="E38" s="2"/>
      <c r="F38" s="2"/>
      <c r="G38" s="2"/>
      <c r="H38" s="31"/>
      <c r="I38" s="31"/>
      <c r="J38" s="31"/>
      <c r="K38" s="31"/>
      <c r="L38" s="31"/>
      <c r="M38" s="5"/>
      <c r="N38" s="5"/>
      <c r="O38" s="31"/>
      <c r="P38" s="31"/>
      <c r="Q38" s="32"/>
      <c r="R38" s="32"/>
      <c r="S38" s="3"/>
      <c r="T38" s="3"/>
      <c r="U38" s="3"/>
      <c r="V38" s="3"/>
      <c r="W38" s="3"/>
      <c r="X38" s="3"/>
      <c r="Y38" s="3"/>
      <c r="Z38" s="3"/>
      <c r="AA38" s="3"/>
      <c r="AB38" s="3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1"/>
    </row>
    <row r="39" spans="1:79" s="6" customFormat="1" ht="33.75" hidden="1" customHeight="1" x14ac:dyDescent="0.25">
      <c r="A39" s="17" t="s">
        <v>80</v>
      </c>
      <c r="B39" s="19" t="s">
        <v>80</v>
      </c>
      <c r="C39" s="38"/>
      <c r="D39" s="2"/>
      <c r="E39" s="2"/>
      <c r="F39" s="2"/>
      <c r="G39" s="2"/>
      <c r="H39" s="31"/>
      <c r="I39" s="31"/>
      <c r="J39" s="31"/>
      <c r="K39" s="31"/>
      <c r="L39" s="31"/>
      <c r="M39" s="5"/>
      <c r="N39" s="5"/>
      <c r="O39" s="31"/>
      <c r="P39" s="31"/>
      <c r="Q39" s="32"/>
      <c r="R39" s="32"/>
      <c r="S39" s="3"/>
      <c r="T39" s="3"/>
      <c r="U39" s="3"/>
      <c r="V39" s="3"/>
      <c r="W39" s="3"/>
      <c r="X39" s="3"/>
      <c r="Y39" s="3"/>
      <c r="Z39" s="3"/>
      <c r="AA39" s="3"/>
      <c r="AB39" s="3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1"/>
    </row>
    <row r="40" spans="1:79" s="6" customFormat="1" ht="33.75" customHeight="1" x14ac:dyDescent="0.25">
      <c r="A40" s="13" t="s">
        <v>129</v>
      </c>
      <c r="B40" s="14" t="s">
        <v>87</v>
      </c>
      <c r="C40" s="38" t="s">
        <v>104</v>
      </c>
      <c r="D40" s="5" t="s">
        <v>164</v>
      </c>
      <c r="E40" s="5" t="s">
        <v>164</v>
      </c>
      <c r="F40" s="5" t="s">
        <v>164</v>
      </c>
      <c r="G40" s="5" t="s">
        <v>164</v>
      </c>
      <c r="H40" s="31" t="s">
        <v>164</v>
      </c>
      <c r="I40" s="31" t="s">
        <v>164</v>
      </c>
      <c r="J40" s="31" t="s">
        <v>164</v>
      </c>
      <c r="K40" s="31" t="s">
        <v>164</v>
      </c>
      <c r="L40" s="31" t="s">
        <v>164</v>
      </c>
      <c r="M40" s="5" t="s">
        <v>164</v>
      </c>
      <c r="N40" s="5" t="s">
        <v>164</v>
      </c>
      <c r="O40" s="31" t="s">
        <v>164</v>
      </c>
      <c r="P40" s="31" t="s">
        <v>164</v>
      </c>
      <c r="Q40" s="31" t="s">
        <v>164</v>
      </c>
      <c r="R40" s="31" t="s">
        <v>164</v>
      </c>
      <c r="S40" s="5" t="s">
        <v>164</v>
      </c>
      <c r="T40" s="5" t="s">
        <v>164</v>
      </c>
      <c r="U40" s="5" t="s">
        <v>164</v>
      </c>
      <c r="V40" s="5" t="s">
        <v>164</v>
      </c>
      <c r="W40" s="5" t="s">
        <v>164</v>
      </c>
      <c r="X40" s="5" t="s">
        <v>164</v>
      </c>
      <c r="Y40" s="5" t="s">
        <v>164</v>
      </c>
      <c r="Z40" s="5" t="s">
        <v>164</v>
      </c>
      <c r="AA40" s="5" t="s">
        <v>164</v>
      </c>
      <c r="AB40" s="5" t="s">
        <v>164</v>
      </c>
      <c r="AC40" s="31" t="s">
        <v>164</v>
      </c>
      <c r="AD40" s="31" t="s">
        <v>164</v>
      </c>
      <c r="AE40" s="31" t="s">
        <v>164</v>
      </c>
      <c r="AF40" s="31" t="s">
        <v>164</v>
      </c>
      <c r="AG40" s="31" t="s">
        <v>164</v>
      </c>
      <c r="AH40" s="31" t="s">
        <v>164</v>
      </c>
      <c r="AI40" s="31" t="s">
        <v>164</v>
      </c>
      <c r="AJ40" s="31" t="s">
        <v>164</v>
      </c>
      <c r="AK40" s="31" t="s">
        <v>164</v>
      </c>
      <c r="AL40" s="31" t="s">
        <v>164</v>
      </c>
      <c r="AM40" s="31" t="s">
        <v>164</v>
      </c>
      <c r="AN40" s="31" t="s">
        <v>164</v>
      </c>
      <c r="AO40" s="31" t="s">
        <v>164</v>
      </c>
      <c r="AP40" s="31" t="s">
        <v>164</v>
      </c>
      <c r="AQ40" s="31" t="s">
        <v>164</v>
      </c>
      <c r="AR40" s="31" t="s">
        <v>164</v>
      </c>
      <c r="AS40" s="31" t="s">
        <v>164</v>
      </c>
      <c r="AT40" s="31" t="s">
        <v>164</v>
      </c>
      <c r="AU40" s="31" t="s">
        <v>164</v>
      </c>
      <c r="AV40" s="31" t="s">
        <v>164</v>
      </c>
      <c r="AW40" s="31" t="s">
        <v>164</v>
      </c>
      <c r="AX40" s="31" t="s">
        <v>164</v>
      </c>
      <c r="AY40" s="31" t="s">
        <v>164</v>
      </c>
      <c r="AZ40" s="31" t="s">
        <v>164</v>
      </c>
      <c r="BA40" s="31" t="s">
        <v>164</v>
      </c>
      <c r="BB40" s="31" t="s">
        <v>164</v>
      </c>
      <c r="BC40" s="31" t="s">
        <v>164</v>
      </c>
      <c r="BD40" s="31" t="s">
        <v>164</v>
      </c>
      <c r="BE40" s="31" t="s">
        <v>164</v>
      </c>
      <c r="BF40" s="31" t="s">
        <v>164</v>
      </c>
      <c r="BG40" s="31" t="s">
        <v>164</v>
      </c>
      <c r="BH40" s="31" t="s">
        <v>164</v>
      </c>
      <c r="BI40" s="31" t="s">
        <v>164</v>
      </c>
      <c r="BJ40" s="31" t="s">
        <v>164</v>
      </c>
      <c r="BK40" s="31" t="s">
        <v>164</v>
      </c>
      <c r="BL40" s="31" t="s">
        <v>164</v>
      </c>
      <c r="BM40" s="31" t="s">
        <v>164</v>
      </c>
      <c r="BN40" s="31" t="s">
        <v>164</v>
      </c>
      <c r="BO40" s="31" t="s">
        <v>164</v>
      </c>
      <c r="BP40" s="31" t="s">
        <v>164</v>
      </c>
      <c r="BQ40" s="31" t="s">
        <v>164</v>
      </c>
      <c r="BR40" s="31" t="s">
        <v>164</v>
      </c>
      <c r="BS40" s="31" t="s">
        <v>164</v>
      </c>
      <c r="BT40" s="31" t="s">
        <v>164</v>
      </c>
      <c r="BU40" s="31" t="s">
        <v>164</v>
      </c>
      <c r="BV40" s="31" t="s">
        <v>164</v>
      </c>
      <c r="BW40" s="31" t="s">
        <v>164</v>
      </c>
      <c r="BX40" s="31" t="s">
        <v>164</v>
      </c>
      <c r="BY40" s="31" t="s">
        <v>164</v>
      </c>
      <c r="BZ40" s="31" t="s">
        <v>164</v>
      </c>
      <c r="CA40" s="5" t="s">
        <v>164</v>
      </c>
    </row>
    <row r="41" spans="1:79" s="6" customFormat="1" ht="33.75" hidden="1" customHeight="1" x14ac:dyDescent="0.25">
      <c r="A41" s="17" t="s">
        <v>129</v>
      </c>
      <c r="B41" s="18" t="s">
        <v>79</v>
      </c>
      <c r="C41" s="38"/>
      <c r="D41" s="2"/>
      <c r="E41" s="2"/>
      <c r="F41" s="2"/>
      <c r="G41" s="2"/>
      <c r="H41" s="31"/>
      <c r="I41" s="31"/>
      <c r="J41" s="31"/>
      <c r="K41" s="31"/>
      <c r="L41" s="31"/>
      <c r="M41" s="5"/>
      <c r="N41" s="5"/>
      <c r="O41" s="31"/>
      <c r="P41" s="31"/>
      <c r="Q41" s="32"/>
      <c r="R41" s="32"/>
      <c r="S41" s="3"/>
      <c r="T41" s="3"/>
      <c r="U41" s="3"/>
      <c r="V41" s="3"/>
      <c r="W41" s="3"/>
      <c r="X41" s="3"/>
      <c r="Y41" s="3"/>
      <c r="Z41" s="3"/>
      <c r="AA41" s="3"/>
      <c r="AB41" s="3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1"/>
    </row>
    <row r="42" spans="1:79" s="6" customFormat="1" ht="33.75" hidden="1" customHeight="1" x14ac:dyDescent="0.25">
      <c r="A42" s="17" t="s">
        <v>129</v>
      </c>
      <c r="B42" s="18" t="s">
        <v>79</v>
      </c>
      <c r="C42" s="38"/>
      <c r="D42" s="2"/>
      <c r="E42" s="2"/>
      <c r="F42" s="2"/>
      <c r="G42" s="2"/>
      <c r="H42" s="31"/>
      <c r="I42" s="31"/>
      <c r="J42" s="31"/>
      <c r="K42" s="31"/>
      <c r="L42" s="31"/>
      <c r="M42" s="5"/>
      <c r="N42" s="5"/>
      <c r="O42" s="31"/>
      <c r="P42" s="31"/>
      <c r="Q42" s="32"/>
      <c r="R42" s="32"/>
      <c r="S42" s="3"/>
      <c r="T42" s="3"/>
      <c r="U42" s="3"/>
      <c r="V42" s="3"/>
      <c r="W42" s="3"/>
      <c r="X42" s="3"/>
      <c r="Y42" s="3"/>
      <c r="Z42" s="3"/>
      <c r="AA42" s="3"/>
      <c r="AB42" s="3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1"/>
    </row>
    <row r="43" spans="1:79" s="6" customFormat="1" ht="33.75" hidden="1" customHeight="1" x14ac:dyDescent="0.25">
      <c r="A43" s="17" t="s">
        <v>80</v>
      </c>
      <c r="B43" s="19" t="s">
        <v>80</v>
      </c>
      <c r="C43" s="38"/>
      <c r="D43" s="2"/>
      <c r="E43" s="2"/>
      <c r="F43" s="2"/>
      <c r="G43" s="2"/>
      <c r="H43" s="31"/>
      <c r="I43" s="31"/>
      <c r="J43" s="31"/>
      <c r="K43" s="31"/>
      <c r="L43" s="31"/>
      <c r="M43" s="5"/>
      <c r="N43" s="5"/>
      <c r="O43" s="31"/>
      <c r="P43" s="31"/>
      <c r="Q43" s="32"/>
      <c r="R43" s="32"/>
      <c r="S43" s="3"/>
      <c r="T43" s="3"/>
      <c r="U43" s="3"/>
      <c r="V43" s="3"/>
      <c r="W43" s="3"/>
      <c r="X43" s="3"/>
      <c r="Y43" s="3"/>
      <c r="Z43" s="3"/>
      <c r="AA43" s="3"/>
      <c r="AB43" s="3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1"/>
    </row>
    <row r="44" spans="1:79" s="6" customFormat="1" ht="37.5" customHeight="1" x14ac:dyDescent="0.25">
      <c r="A44" s="13" t="s">
        <v>130</v>
      </c>
      <c r="B44" s="14" t="s">
        <v>88</v>
      </c>
      <c r="C44" s="38" t="s">
        <v>104</v>
      </c>
      <c r="D44" s="5" t="s">
        <v>164</v>
      </c>
      <c r="E44" s="5" t="s">
        <v>164</v>
      </c>
      <c r="F44" s="5" t="s">
        <v>164</v>
      </c>
      <c r="G44" s="5" t="s">
        <v>164</v>
      </c>
      <c r="H44" s="30">
        <f>IF(SUM(H45,H54,H58,H62)=0,"нд",SUM(H45,H54,H58,H62))</f>
        <v>17.120891999999998</v>
      </c>
      <c r="I44" s="30">
        <f t="shared" ref="I44:BT44" si="73">IF(SUM(I45,I54,I58,I62)=0,"нд",SUM(I45,I54,I58,I62))</f>
        <v>17.120891999999998</v>
      </c>
      <c r="J44" s="30" t="str">
        <f t="shared" si="73"/>
        <v>нд</v>
      </c>
      <c r="K44" s="30">
        <f t="shared" si="73"/>
        <v>25.376305000000002</v>
      </c>
      <c r="L44" s="30">
        <f t="shared" si="73"/>
        <v>25.376305000000002</v>
      </c>
      <c r="M44" s="10" t="str">
        <f t="shared" si="73"/>
        <v>нд</v>
      </c>
      <c r="N44" s="10" t="str">
        <f t="shared" si="73"/>
        <v>нд</v>
      </c>
      <c r="O44" s="30">
        <f t="shared" si="73"/>
        <v>17.120891999999998</v>
      </c>
      <c r="P44" s="30">
        <f t="shared" si="73"/>
        <v>25.376305000000002</v>
      </c>
      <c r="Q44" s="30">
        <f>IF(SUM(Q45,Q54,Q58,Q62)=0,"нд",SUM(Q45,Q54,Q58,Q62))</f>
        <v>17.120891999999998</v>
      </c>
      <c r="R44" s="30">
        <f t="shared" si="73"/>
        <v>25.376305000000002</v>
      </c>
      <c r="S44" s="10" t="str">
        <f t="shared" si="73"/>
        <v>нд</v>
      </c>
      <c r="T44" s="10" t="str">
        <f t="shared" si="73"/>
        <v>нд</v>
      </c>
      <c r="U44" s="10" t="str">
        <f t="shared" si="73"/>
        <v>нд</v>
      </c>
      <c r="V44" s="10" t="str">
        <f t="shared" si="73"/>
        <v>нд</v>
      </c>
      <c r="W44" s="10" t="str">
        <f t="shared" si="73"/>
        <v>нд</v>
      </c>
      <c r="X44" s="10" t="str">
        <f t="shared" si="73"/>
        <v>нд</v>
      </c>
      <c r="Y44" s="10" t="str">
        <f t="shared" si="73"/>
        <v>нд</v>
      </c>
      <c r="Z44" s="10" t="str">
        <f t="shared" si="73"/>
        <v>нд</v>
      </c>
      <c r="AA44" s="10" t="str">
        <f t="shared" si="73"/>
        <v>нд</v>
      </c>
      <c r="AB44" s="10" t="str">
        <f t="shared" si="73"/>
        <v>нд</v>
      </c>
      <c r="AC44" s="30">
        <f t="shared" si="73"/>
        <v>5.4448884000000008</v>
      </c>
      <c r="AD44" s="30" t="str">
        <f t="shared" si="73"/>
        <v>нд</v>
      </c>
      <c r="AE44" s="30" t="str">
        <f t="shared" si="73"/>
        <v>нд</v>
      </c>
      <c r="AF44" s="30">
        <f t="shared" si="73"/>
        <v>4.537407</v>
      </c>
      <c r="AG44" s="30">
        <f t="shared" si="73"/>
        <v>0.90748139999999999</v>
      </c>
      <c r="AH44" s="30">
        <f t="shared" si="73"/>
        <v>5.9465215599999999</v>
      </c>
      <c r="AI44" s="30" t="str">
        <f t="shared" si="73"/>
        <v>нд</v>
      </c>
      <c r="AJ44" s="30" t="str">
        <f t="shared" si="73"/>
        <v>нд</v>
      </c>
      <c r="AK44" s="30">
        <f t="shared" si="73"/>
        <v>4.8741979999999998</v>
      </c>
      <c r="AL44" s="30">
        <f t="shared" si="73"/>
        <v>1.0723235600000001</v>
      </c>
      <c r="AM44" s="30">
        <f t="shared" si="73"/>
        <v>5.6846651999999995</v>
      </c>
      <c r="AN44" s="30" t="str">
        <f t="shared" si="73"/>
        <v>нд</v>
      </c>
      <c r="AO44" s="30" t="str">
        <f t="shared" si="73"/>
        <v>нд</v>
      </c>
      <c r="AP44" s="30">
        <f t="shared" si="73"/>
        <v>4.7372210000000008</v>
      </c>
      <c r="AQ44" s="30">
        <f t="shared" si="73"/>
        <v>0.94744419999999996</v>
      </c>
      <c r="AR44" s="30">
        <f t="shared" si="73"/>
        <v>6.2178275999999997</v>
      </c>
      <c r="AS44" s="30" t="str">
        <f t="shared" si="73"/>
        <v>нд</v>
      </c>
      <c r="AT44" s="30" t="str">
        <f t="shared" si="73"/>
        <v>нд</v>
      </c>
      <c r="AU44" s="30">
        <f t="shared" si="73"/>
        <v>5.0965799999999994</v>
      </c>
      <c r="AV44" s="30">
        <f t="shared" si="73"/>
        <v>1.1212476</v>
      </c>
      <c r="AW44" s="30">
        <f t="shared" si="73"/>
        <v>5.9913384000000001</v>
      </c>
      <c r="AX44" s="30" t="str">
        <f t="shared" si="73"/>
        <v>нд</v>
      </c>
      <c r="AY44" s="30" t="str">
        <f t="shared" si="73"/>
        <v>нд</v>
      </c>
      <c r="AZ44" s="30">
        <f t="shared" si="73"/>
        <v>4.9927820000000001</v>
      </c>
      <c r="BA44" s="30">
        <f t="shared" si="73"/>
        <v>0.99855640000000001</v>
      </c>
      <c r="BB44" s="30">
        <f t="shared" si="73"/>
        <v>6.4835106600000003</v>
      </c>
      <c r="BC44" s="30" t="str">
        <f t="shared" si="73"/>
        <v>нд</v>
      </c>
      <c r="BD44" s="30" t="str">
        <f t="shared" si="73"/>
        <v>нд</v>
      </c>
      <c r="BE44" s="30">
        <f t="shared" si="73"/>
        <v>5.3143529999999997</v>
      </c>
      <c r="BF44" s="30">
        <f t="shared" si="73"/>
        <v>1.1691576599999998</v>
      </c>
      <c r="BG44" s="30" t="str">
        <f t="shared" si="73"/>
        <v>нд</v>
      </c>
      <c r="BH44" s="30" t="str">
        <f t="shared" si="73"/>
        <v>нд</v>
      </c>
      <c r="BI44" s="30" t="str">
        <f t="shared" si="73"/>
        <v>нд</v>
      </c>
      <c r="BJ44" s="30" t="str">
        <f t="shared" si="73"/>
        <v>нд</v>
      </c>
      <c r="BK44" s="30" t="str">
        <f t="shared" si="73"/>
        <v>нд</v>
      </c>
      <c r="BL44" s="30">
        <f t="shared" si="73"/>
        <v>6.7284451800000005</v>
      </c>
      <c r="BM44" s="30" t="str">
        <f t="shared" si="73"/>
        <v>нд</v>
      </c>
      <c r="BN44" s="30" t="str">
        <f t="shared" si="73"/>
        <v>нд</v>
      </c>
      <c r="BO44" s="30">
        <f t="shared" si="73"/>
        <v>5.5151190000000003</v>
      </c>
      <c r="BP44" s="30">
        <f t="shared" si="73"/>
        <v>1.2133261800000001</v>
      </c>
      <c r="BQ44" s="30">
        <f t="shared" si="73"/>
        <v>17.120891999999998</v>
      </c>
      <c r="BR44" s="30" t="str">
        <f t="shared" si="73"/>
        <v>нд</v>
      </c>
      <c r="BS44" s="30" t="str">
        <f t="shared" si="73"/>
        <v>нд</v>
      </c>
      <c r="BT44" s="30">
        <f t="shared" si="73"/>
        <v>14.26741</v>
      </c>
      <c r="BU44" s="30">
        <f t="shared" ref="BU44:BZ44" si="74">IF(SUM(BU45,BU54,BU58,BU62)=0,"нд",SUM(BU45,BU54,BU58,BU62))</f>
        <v>2.8534820000000005</v>
      </c>
      <c r="BV44" s="30">
        <f t="shared" si="74"/>
        <v>25.376305000000002</v>
      </c>
      <c r="BW44" s="30" t="str">
        <f t="shared" si="74"/>
        <v>нд</v>
      </c>
      <c r="BX44" s="30" t="str">
        <f t="shared" si="74"/>
        <v>нд</v>
      </c>
      <c r="BY44" s="30">
        <f t="shared" si="74"/>
        <v>20.800249999999995</v>
      </c>
      <c r="BZ44" s="30">
        <f t="shared" si="74"/>
        <v>4.5760550000000002</v>
      </c>
      <c r="CA44" s="5" t="s">
        <v>164</v>
      </c>
    </row>
    <row r="45" spans="1:79" s="6" customFormat="1" ht="45" customHeight="1" x14ac:dyDescent="0.25">
      <c r="A45" s="13" t="s">
        <v>131</v>
      </c>
      <c r="B45" s="14" t="s">
        <v>89</v>
      </c>
      <c r="C45" s="38" t="s">
        <v>104</v>
      </c>
      <c r="D45" s="5" t="s">
        <v>164</v>
      </c>
      <c r="E45" s="5" t="s">
        <v>164</v>
      </c>
      <c r="F45" s="5" t="s">
        <v>164</v>
      </c>
      <c r="G45" s="5" t="s">
        <v>164</v>
      </c>
      <c r="H45" s="30" t="str">
        <f>IF(SUM(H46,H50,H54,H58)=0,"нд",SUM(H46,H50,H54,H58))</f>
        <v>нд</v>
      </c>
      <c r="I45" s="30" t="str">
        <f t="shared" ref="I45:BT45" si="75">IF(SUM(I46,I50,I54,I58)=0,"нд",SUM(I46,I50,I54,I58))</f>
        <v>нд</v>
      </c>
      <c r="J45" s="30" t="str">
        <f t="shared" si="75"/>
        <v>нд</v>
      </c>
      <c r="K45" s="30" t="str">
        <f t="shared" si="75"/>
        <v>нд</v>
      </c>
      <c r="L45" s="30" t="str">
        <f t="shared" si="75"/>
        <v>нд</v>
      </c>
      <c r="M45" s="10" t="str">
        <f t="shared" si="75"/>
        <v>нд</v>
      </c>
      <c r="N45" s="10" t="str">
        <f t="shared" si="75"/>
        <v>нд</v>
      </c>
      <c r="O45" s="30" t="str">
        <f t="shared" si="75"/>
        <v>нд</v>
      </c>
      <c r="P45" s="30" t="str">
        <f t="shared" si="75"/>
        <v>нд</v>
      </c>
      <c r="Q45" s="30" t="str">
        <f t="shared" si="75"/>
        <v>нд</v>
      </c>
      <c r="R45" s="30" t="str">
        <f t="shared" si="75"/>
        <v>нд</v>
      </c>
      <c r="S45" s="10" t="str">
        <f t="shared" si="75"/>
        <v>нд</v>
      </c>
      <c r="T45" s="10" t="str">
        <f t="shared" si="75"/>
        <v>нд</v>
      </c>
      <c r="U45" s="10" t="str">
        <f t="shared" si="75"/>
        <v>нд</v>
      </c>
      <c r="V45" s="10" t="str">
        <f t="shared" si="75"/>
        <v>нд</v>
      </c>
      <c r="W45" s="10" t="str">
        <f t="shared" si="75"/>
        <v>нд</v>
      </c>
      <c r="X45" s="10" t="str">
        <f t="shared" si="75"/>
        <v>нд</v>
      </c>
      <c r="Y45" s="10" t="str">
        <f t="shared" si="75"/>
        <v>нд</v>
      </c>
      <c r="Z45" s="10" t="str">
        <f t="shared" si="75"/>
        <v>нд</v>
      </c>
      <c r="AA45" s="10" t="str">
        <f t="shared" si="75"/>
        <v>нд</v>
      </c>
      <c r="AB45" s="10" t="str">
        <f t="shared" si="75"/>
        <v>нд</v>
      </c>
      <c r="AC45" s="30" t="str">
        <f t="shared" si="75"/>
        <v>нд</v>
      </c>
      <c r="AD45" s="30" t="str">
        <f t="shared" si="75"/>
        <v>нд</v>
      </c>
      <c r="AE45" s="30" t="str">
        <f t="shared" si="75"/>
        <v>нд</v>
      </c>
      <c r="AF45" s="30" t="str">
        <f t="shared" si="75"/>
        <v>нд</v>
      </c>
      <c r="AG45" s="30" t="str">
        <f t="shared" si="75"/>
        <v>нд</v>
      </c>
      <c r="AH45" s="30" t="str">
        <f t="shared" si="75"/>
        <v>нд</v>
      </c>
      <c r="AI45" s="30" t="str">
        <f t="shared" si="75"/>
        <v>нд</v>
      </c>
      <c r="AJ45" s="30" t="str">
        <f t="shared" si="75"/>
        <v>нд</v>
      </c>
      <c r="AK45" s="30" t="str">
        <f t="shared" si="75"/>
        <v>нд</v>
      </c>
      <c r="AL45" s="30" t="str">
        <f t="shared" si="75"/>
        <v>нд</v>
      </c>
      <c r="AM45" s="30" t="str">
        <f t="shared" si="75"/>
        <v>нд</v>
      </c>
      <c r="AN45" s="30" t="str">
        <f t="shared" si="75"/>
        <v>нд</v>
      </c>
      <c r="AO45" s="30" t="str">
        <f t="shared" si="75"/>
        <v>нд</v>
      </c>
      <c r="AP45" s="30" t="str">
        <f t="shared" si="75"/>
        <v>нд</v>
      </c>
      <c r="AQ45" s="30" t="str">
        <f t="shared" si="75"/>
        <v>нд</v>
      </c>
      <c r="AR45" s="30" t="str">
        <f t="shared" si="75"/>
        <v>нд</v>
      </c>
      <c r="AS45" s="30" t="str">
        <f t="shared" si="75"/>
        <v>нд</v>
      </c>
      <c r="AT45" s="30" t="str">
        <f t="shared" si="75"/>
        <v>нд</v>
      </c>
      <c r="AU45" s="30" t="str">
        <f t="shared" si="75"/>
        <v>нд</v>
      </c>
      <c r="AV45" s="30" t="str">
        <f t="shared" si="75"/>
        <v>нд</v>
      </c>
      <c r="AW45" s="30" t="str">
        <f t="shared" si="75"/>
        <v>нд</v>
      </c>
      <c r="AX45" s="30" t="str">
        <f t="shared" si="75"/>
        <v>нд</v>
      </c>
      <c r="AY45" s="30" t="str">
        <f t="shared" si="75"/>
        <v>нд</v>
      </c>
      <c r="AZ45" s="30" t="str">
        <f t="shared" si="75"/>
        <v>нд</v>
      </c>
      <c r="BA45" s="30" t="str">
        <f t="shared" si="75"/>
        <v>нд</v>
      </c>
      <c r="BB45" s="30" t="str">
        <f t="shared" si="75"/>
        <v>нд</v>
      </c>
      <c r="BC45" s="30" t="str">
        <f t="shared" si="75"/>
        <v>нд</v>
      </c>
      <c r="BD45" s="30" t="str">
        <f t="shared" si="75"/>
        <v>нд</v>
      </c>
      <c r="BE45" s="30" t="str">
        <f t="shared" si="75"/>
        <v>нд</v>
      </c>
      <c r="BF45" s="30" t="str">
        <f t="shared" si="75"/>
        <v>нд</v>
      </c>
      <c r="BG45" s="30" t="str">
        <f t="shared" si="75"/>
        <v>нд</v>
      </c>
      <c r="BH45" s="30" t="str">
        <f t="shared" si="75"/>
        <v>нд</v>
      </c>
      <c r="BI45" s="30" t="str">
        <f t="shared" si="75"/>
        <v>нд</v>
      </c>
      <c r="BJ45" s="30" t="str">
        <f t="shared" si="75"/>
        <v>нд</v>
      </c>
      <c r="BK45" s="30" t="str">
        <f t="shared" si="75"/>
        <v>нд</v>
      </c>
      <c r="BL45" s="30" t="str">
        <f t="shared" si="75"/>
        <v>нд</v>
      </c>
      <c r="BM45" s="30" t="str">
        <f t="shared" si="75"/>
        <v>нд</v>
      </c>
      <c r="BN45" s="30" t="str">
        <f t="shared" si="75"/>
        <v>нд</v>
      </c>
      <c r="BO45" s="30" t="str">
        <f t="shared" si="75"/>
        <v>нд</v>
      </c>
      <c r="BP45" s="30" t="str">
        <f t="shared" si="75"/>
        <v>нд</v>
      </c>
      <c r="BQ45" s="30" t="str">
        <f t="shared" si="75"/>
        <v>нд</v>
      </c>
      <c r="BR45" s="30" t="str">
        <f t="shared" si="75"/>
        <v>нд</v>
      </c>
      <c r="BS45" s="30" t="str">
        <f t="shared" si="75"/>
        <v>нд</v>
      </c>
      <c r="BT45" s="30" t="str">
        <f t="shared" si="75"/>
        <v>нд</v>
      </c>
      <c r="BU45" s="30" t="str">
        <f t="shared" ref="BU45:BZ45" si="76">IF(SUM(BU46,BU50,BU54,BU58)=0,"нд",SUM(BU46,BU50,BU54,BU58))</f>
        <v>нд</v>
      </c>
      <c r="BV45" s="30" t="str">
        <f t="shared" si="76"/>
        <v>нд</v>
      </c>
      <c r="BW45" s="30" t="str">
        <f t="shared" si="76"/>
        <v>нд</v>
      </c>
      <c r="BX45" s="30" t="str">
        <f t="shared" si="76"/>
        <v>нд</v>
      </c>
      <c r="BY45" s="30" t="str">
        <f t="shared" si="76"/>
        <v>нд</v>
      </c>
      <c r="BZ45" s="30" t="str">
        <f t="shared" si="76"/>
        <v>нд</v>
      </c>
      <c r="CA45" s="5" t="s">
        <v>164</v>
      </c>
    </row>
    <row r="46" spans="1:79" s="6" customFormat="1" ht="67.5" customHeight="1" x14ac:dyDescent="0.25">
      <c r="A46" s="13" t="s">
        <v>132</v>
      </c>
      <c r="B46" s="14" t="s">
        <v>90</v>
      </c>
      <c r="C46" s="38" t="s">
        <v>104</v>
      </c>
      <c r="D46" s="5" t="s">
        <v>164</v>
      </c>
      <c r="E46" s="5" t="s">
        <v>164</v>
      </c>
      <c r="F46" s="5" t="s">
        <v>164</v>
      </c>
      <c r="G46" s="5" t="s">
        <v>164</v>
      </c>
      <c r="H46" s="31" t="s">
        <v>164</v>
      </c>
      <c r="I46" s="31" t="s">
        <v>164</v>
      </c>
      <c r="J46" s="31" t="s">
        <v>164</v>
      </c>
      <c r="K46" s="31" t="s">
        <v>164</v>
      </c>
      <c r="L46" s="31" t="s">
        <v>164</v>
      </c>
      <c r="M46" s="5" t="s">
        <v>164</v>
      </c>
      <c r="N46" s="5" t="s">
        <v>164</v>
      </c>
      <c r="O46" s="31" t="s">
        <v>164</v>
      </c>
      <c r="P46" s="31" t="s">
        <v>164</v>
      </c>
      <c r="Q46" s="31" t="s">
        <v>164</v>
      </c>
      <c r="R46" s="31" t="s">
        <v>164</v>
      </c>
      <c r="S46" s="5" t="s">
        <v>164</v>
      </c>
      <c r="T46" s="5" t="s">
        <v>164</v>
      </c>
      <c r="U46" s="5" t="s">
        <v>164</v>
      </c>
      <c r="V46" s="5" t="s">
        <v>164</v>
      </c>
      <c r="W46" s="5" t="s">
        <v>164</v>
      </c>
      <c r="X46" s="5" t="s">
        <v>164</v>
      </c>
      <c r="Y46" s="5" t="s">
        <v>164</v>
      </c>
      <c r="Z46" s="5" t="s">
        <v>164</v>
      </c>
      <c r="AA46" s="5" t="s">
        <v>164</v>
      </c>
      <c r="AB46" s="5" t="s">
        <v>164</v>
      </c>
      <c r="AC46" s="31" t="s">
        <v>164</v>
      </c>
      <c r="AD46" s="31" t="s">
        <v>164</v>
      </c>
      <c r="AE46" s="31" t="s">
        <v>164</v>
      </c>
      <c r="AF46" s="31" t="s">
        <v>164</v>
      </c>
      <c r="AG46" s="31" t="s">
        <v>164</v>
      </c>
      <c r="AH46" s="31" t="s">
        <v>164</v>
      </c>
      <c r="AI46" s="31" t="s">
        <v>164</v>
      </c>
      <c r="AJ46" s="31" t="s">
        <v>164</v>
      </c>
      <c r="AK46" s="31" t="s">
        <v>164</v>
      </c>
      <c r="AL46" s="31" t="s">
        <v>164</v>
      </c>
      <c r="AM46" s="31" t="s">
        <v>164</v>
      </c>
      <c r="AN46" s="31" t="s">
        <v>164</v>
      </c>
      <c r="AO46" s="31" t="s">
        <v>164</v>
      </c>
      <c r="AP46" s="31" t="s">
        <v>164</v>
      </c>
      <c r="AQ46" s="31" t="s">
        <v>164</v>
      </c>
      <c r="AR46" s="31" t="s">
        <v>164</v>
      </c>
      <c r="AS46" s="31" t="s">
        <v>164</v>
      </c>
      <c r="AT46" s="31" t="s">
        <v>164</v>
      </c>
      <c r="AU46" s="31" t="s">
        <v>164</v>
      </c>
      <c r="AV46" s="31" t="s">
        <v>164</v>
      </c>
      <c r="AW46" s="31" t="s">
        <v>164</v>
      </c>
      <c r="AX46" s="31" t="s">
        <v>164</v>
      </c>
      <c r="AY46" s="31" t="s">
        <v>164</v>
      </c>
      <c r="AZ46" s="31" t="s">
        <v>164</v>
      </c>
      <c r="BA46" s="31" t="s">
        <v>164</v>
      </c>
      <c r="BB46" s="31" t="s">
        <v>164</v>
      </c>
      <c r="BC46" s="31" t="s">
        <v>164</v>
      </c>
      <c r="BD46" s="31" t="s">
        <v>164</v>
      </c>
      <c r="BE46" s="31" t="s">
        <v>164</v>
      </c>
      <c r="BF46" s="31" t="s">
        <v>164</v>
      </c>
      <c r="BG46" s="31" t="s">
        <v>164</v>
      </c>
      <c r="BH46" s="31" t="s">
        <v>164</v>
      </c>
      <c r="BI46" s="31" t="s">
        <v>164</v>
      </c>
      <c r="BJ46" s="31" t="s">
        <v>164</v>
      </c>
      <c r="BK46" s="31" t="s">
        <v>164</v>
      </c>
      <c r="BL46" s="31" t="s">
        <v>164</v>
      </c>
      <c r="BM46" s="31" t="s">
        <v>164</v>
      </c>
      <c r="BN46" s="31" t="s">
        <v>164</v>
      </c>
      <c r="BO46" s="31" t="s">
        <v>164</v>
      </c>
      <c r="BP46" s="31" t="s">
        <v>164</v>
      </c>
      <c r="BQ46" s="31" t="s">
        <v>164</v>
      </c>
      <c r="BR46" s="31" t="s">
        <v>164</v>
      </c>
      <c r="BS46" s="31" t="s">
        <v>164</v>
      </c>
      <c r="BT46" s="31" t="s">
        <v>164</v>
      </c>
      <c r="BU46" s="31" t="s">
        <v>164</v>
      </c>
      <c r="BV46" s="31" t="s">
        <v>164</v>
      </c>
      <c r="BW46" s="31" t="s">
        <v>164</v>
      </c>
      <c r="BX46" s="31" t="s">
        <v>164</v>
      </c>
      <c r="BY46" s="31" t="s">
        <v>164</v>
      </c>
      <c r="BZ46" s="31" t="s">
        <v>164</v>
      </c>
      <c r="CA46" s="5" t="s">
        <v>164</v>
      </c>
    </row>
    <row r="47" spans="1:79" s="6" customFormat="1" ht="33.75" hidden="1" customHeight="1" x14ac:dyDescent="0.25">
      <c r="A47" s="17" t="s">
        <v>132</v>
      </c>
      <c r="B47" s="18" t="s">
        <v>79</v>
      </c>
      <c r="C47" s="38"/>
      <c r="D47" s="2"/>
      <c r="E47" s="2"/>
      <c r="F47" s="2"/>
      <c r="G47" s="2"/>
      <c r="H47" s="31"/>
      <c r="I47" s="31"/>
      <c r="J47" s="31"/>
      <c r="K47" s="31"/>
      <c r="L47" s="31"/>
      <c r="M47" s="5"/>
      <c r="N47" s="5"/>
      <c r="O47" s="31"/>
      <c r="P47" s="31"/>
      <c r="Q47" s="32"/>
      <c r="R47" s="32"/>
      <c r="S47" s="3"/>
      <c r="T47" s="3"/>
      <c r="U47" s="3"/>
      <c r="V47" s="3"/>
      <c r="W47" s="3"/>
      <c r="X47" s="3"/>
      <c r="Y47" s="3"/>
      <c r="Z47" s="3"/>
      <c r="AA47" s="3"/>
      <c r="AB47" s="3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1"/>
    </row>
    <row r="48" spans="1:79" s="6" customFormat="1" ht="33.75" hidden="1" customHeight="1" x14ac:dyDescent="0.25">
      <c r="A48" s="17" t="s">
        <v>132</v>
      </c>
      <c r="B48" s="18" t="s">
        <v>79</v>
      </c>
      <c r="C48" s="38"/>
      <c r="D48" s="2"/>
      <c r="E48" s="2"/>
      <c r="F48" s="2"/>
      <c r="G48" s="2"/>
      <c r="H48" s="31"/>
      <c r="I48" s="31"/>
      <c r="J48" s="31"/>
      <c r="K48" s="31"/>
      <c r="L48" s="31"/>
      <c r="M48" s="5"/>
      <c r="N48" s="5"/>
      <c r="O48" s="31"/>
      <c r="P48" s="31"/>
      <c r="Q48" s="32"/>
      <c r="R48" s="32"/>
      <c r="S48" s="3"/>
      <c r="T48" s="3"/>
      <c r="U48" s="3"/>
      <c r="V48" s="3"/>
      <c r="W48" s="3"/>
      <c r="X48" s="3"/>
      <c r="Y48" s="3"/>
      <c r="Z48" s="3"/>
      <c r="AA48" s="3"/>
      <c r="AB48" s="3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1"/>
    </row>
    <row r="49" spans="1:79" s="6" customFormat="1" ht="33.75" hidden="1" customHeight="1" x14ac:dyDescent="0.25">
      <c r="A49" s="17" t="s">
        <v>80</v>
      </c>
      <c r="B49" s="19" t="s">
        <v>80</v>
      </c>
      <c r="C49" s="38"/>
      <c r="D49" s="2"/>
      <c r="E49" s="2"/>
      <c r="F49" s="2"/>
      <c r="G49" s="2"/>
      <c r="H49" s="31"/>
      <c r="I49" s="31"/>
      <c r="J49" s="31"/>
      <c r="K49" s="31"/>
      <c r="L49" s="31"/>
      <c r="M49" s="5"/>
      <c r="N49" s="5"/>
      <c r="O49" s="31"/>
      <c r="P49" s="31"/>
      <c r="Q49" s="32"/>
      <c r="R49" s="32"/>
      <c r="S49" s="3"/>
      <c r="T49" s="3"/>
      <c r="U49" s="3"/>
      <c r="V49" s="3"/>
      <c r="W49" s="3"/>
      <c r="X49" s="3"/>
      <c r="Y49" s="3"/>
      <c r="Z49" s="3"/>
      <c r="AA49" s="3"/>
      <c r="AB49" s="3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1"/>
    </row>
    <row r="50" spans="1:79" s="6" customFormat="1" ht="56.25" customHeight="1" x14ac:dyDescent="0.25">
      <c r="A50" s="13" t="s">
        <v>133</v>
      </c>
      <c r="B50" s="14" t="s">
        <v>91</v>
      </c>
      <c r="C50" s="38" t="s">
        <v>104</v>
      </c>
      <c r="D50" s="5" t="s">
        <v>164</v>
      </c>
      <c r="E50" s="5" t="s">
        <v>164</v>
      </c>
      <c r="F50" s="5" t="s">
        <v>164</v>
      </c>
      <c r="G50" s="5" t="s">
        <v>164</v>
      </c>
      <c r="H50" s="31" t="s">
        <v>164</v>
      </c>
      <c r="I50" s="31" t="s">
        <v>164</v>
      </c>
      <c r="J50" s="31" t="s">
        <v>164</v>
      </c>
      <c r="K50" s="31" t="s">
        <v>164</v>
      </c>
      <c r="L50" s="31" t="s">
        <v>164</v>
      </c>
      <c r="M50" s="5" t="s">
        <v>164</v>
      </c>
      <c r="N50" s="5" t="s">
        <v>164</v>
      </c>
      <c r="O50" s="31" t="s">
        <v>164</v>
      </c>
      <c r="P50" s="31" t="s">
        <v>164</v>
      </c>
      <c r="Q50" s="31" t="s">
        <v>164</v>
      </c>
      <c r="R50" s="31" t="s">
        <v>164</v>
      </c>
      <c r="S50" s="5" t="s">
        <v>164</v>
      </c>
      <c r="T50" s="5" t="s">
        <v>164</v>
      </c>
      <c r="U50" s="5" t="s">
        <v>164</v>
      </c>
      <c r="V50" s="5" t="s">
        <v>164</v>
      </c>
      <c r="W50" s="5" t="s">
        <v>164</v>
      </c>
      <c r="X50" s="5" t="s">
        <v>164</v>
      </c>
      <c r="Y50" s="5" t="s">
        <v>164</v>
      </c>
      <c r="Z50" s="5" t="s">
        <v>164</v>
      </c>
      <c r="AA50" s="5" t="s">
        <v>164</v>
      </c>
      <c r="AB50" s="5" t="s">
        <v>164</v>
      </c>
      <c r="AC50" s="31" t="s">
        <v>164</v>
      </c>
      <c r="AD50" s="31" t="s">
        <v>164</v>
      </c>
      <c r="AE50" s="31" t="s">
        <v>164</v>
      </c>
      <c r="AF50" s="31" t="s">
        <v>164</v>
      </c>
      <c r="AG50" s="31" t="s">
        <v>164</v>
      </c>
      <c r="AH50" s="31" t="s">
        <v>164</v>
      </c>
      <c r="AI50" s="31" t="s">
        <v>164</v>
      </c>
      <c r="AJ50" s="31" t="s">
        <v>164</v>
      </c>
      <c r="AK50" s="31" t="s">
        <v>164</v>
      </c>
      <c r="AL50" s="31" t="s">
        <v>164</v>
      </c>
      <c r="AM50" s="31" t="s">
        <v>164</v>
      </c>
      <c r="AN50" s="31" t="s">
        <v>164</v>
      </c>
      <c r="AO50" s="31" t="s">
        <v>164</v>
      </c>
      <c r="AP50" s="31" t="s">
        <v>164</v>
      </c>
      <c r="AQ50" s="31" t="s">
        <v>164</v>
      </c>
      <c r="AR50" s="31" t="s">
        <v>164</v>
      </c>
      <c r="AS50" s="31" t="s">
        <v>164</v>
      </c>
      <c r="AT50" s="31" t="s">
        <v>164</v>
      </c>
      <c r="AU50" s="31" t="s">
        <v>164</v>
      </c>
      <c r="AV50" s="31" t="s">
        <v>164</v>
      </c>
      <c r="AW50" s="31" t="s">
        <v>164</v>
      </c>
      <c r="AX50" s="31" t="s">
        <v>164</v>
      </c>
      <c r="AY50" s="31" t="s">
        <v>164</v>
      </c>
      <c r="AZ50" s="31" t="s">
        <v>164</v>
      </c>
      <c r="BA50" s="31" t="s">
        <v>164</v>
      </c>
      <c r="BB50" s="31" t="s">
        <v>164</v>
      </c>
      <c r="BC50" s="31" t="s">
        <v>164</v>
      </c>
      <c r="BD50" s="31" t="s">
        <v>164</v>
      </c>
      <c r="BE50" s="31" t="s">
        <v>164</v>
      </c>
      <c r="BF50" s="31" t="s">
        <v>164</v>
      </c>
      <c r="BG50" s="31" t="s">
        <v>164</v>
      </c>
      <c r="BH50" s="31" t="s">
        <v>164</v>
      </c>
      <c r="BI50" s="31" t="s">
        <v>164</v>
      </c>
      <c r="BJ50" s="31" t="s">
        <v>164</v>
      </c>
      <c r="BK50" s="31" t="s">
        <v>164</v>
      </c>
      <c r="BL50" s="31" t="s">
        <v>164</v>
      </c>
      <c r="BM50" s="31" t="s">
        <v>164</v>
      </c>
      <c r="BN50" s="31" t="s">
        <v>164</v>
      </c>
      <c r="BO50" s="31" t="s">
        <v>164</v>
      </c>
      <c r="BP50" s="31" t="s">
        <v>164</v>
      </c>
      <c r="BQ50" s="31" t="s">
        <v>164</v>
      </c>
      <c r="BR50" s="31" t="s">
        <v>164</v>
      </c>
      <c r="BS50" s="31" t="s">
        <v>164</v>
      </c>
      <c r="BT50" s="31" t="s">
        <v>164</v>
      </c>
      <c r="BU50" s="31" t="s">
        <v>164</v>
      </c>
      <c r="BV50" s="31" t="s">
        <v>164</v>
      </c>
      <c r="BW50" s="31" t="s">
        <v>164</v>
      </c>
      <c r="BX50" s="31" t="s">
        <v>164</v>
      </c>
      <c r="BY50" s="31" t="s">
        <v>164</v>
      </c>
      <c r="BZ50" s="31" t="s">
        <v>164</v>
      </c>
      <c r="CA50" s="5" t="s">
        <v>164</v>
      </c>
    </row>
    <row r="51" spans="1:79" s="6" customFormat="1" ht="33.75" hidden="1" customHeight="1" x14ac:dyDescent="0.25">
      <c r="A51" s="17" t="s">
        <v>133</v>
      </c>
      <c r="B51" s="18" t="s">
        <v>79</v>
      </c>
      <c r="C51" s="38"/>
      <c r="D51" s="2"/>
      <c r="E51" s="2"/>
      <c r="F51" s="2"/>
      <c r="G51" s="2"/>
      <c r="H51" s="31"/>
      <c r="I51" s="31"/>
      <c r="J51" s="31"/>
      <c r="K51" s="31"/>
      <c r="L51" s="31"/>
      <c r="M51" s="5"/>
      <c r="N51" s="5"/>
      <c r="O51" s="31"/>
      <c r="P51" s="31"/>
      <c r="Q51" s="32"/>
      <c r="R51" s="32"/>
      <c r="S51" s="3"/>
      <c r="T51" s="3"/>
      <c r="U51" s="3"/>
      <c r="V51" s="3"/>
      <c r="W51" s="3"/>
      <c r="X51" s="3"/>
      <c r="Y51" s="3"/>
      <c r="Z51" s="3"/>
      <c r="AA51" s="3"/>
      <c r="AB51" s="3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1"/>
    </row>
    <row r="52" spans="1:79" s="6" customFormat="1" ht="33.75" hidden="1" customHeight="1" x14ac:dyDescent="0.25">
      <c r="A52" s="17" t="s">
        <v>133</v>
      </c>
      <c r="B52" s="18" t="s">
        <v>79</v>
      </c>
      <c r="C52" s="38"/>
      <c r="D52" s="2"/>
      <c r="E52" s="2"/>
      <c r="F52" s="2"/>
      <c r="G52" s="2"/>
      <c r="H52" s="31"/>
      <c r="I52" s="31"/>
      <c r="J52" s="31"/>
      <c r="K52" s="31"/>
      <c r="L52" s="31"/>
      <c r="M52" s="5"/>
      <c r="N52" s="5"/>
      <c r="O52" s="31"/>
      <c r="P52" s="31"/>
      <c r="Q52" s="32"/>
      <c r="R52" s="32"/>
      <c r="S52" s="3"/>
      <c r="T52" s="3"/>
      <c r="U52" s="3"/>
      <c r="V52" s="3"/>
      <c r="W52" s="3"/>
      <c r="X52" s="3"/>
      <c r="Y52" s="3"/>
      <c r="Z52" s="3"/>
      <c r="AA52" s="3"/>
      <c r="AB52" s="3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1"/>
    </row>
    <row r="53" spans="1:79" s="6" customFormat="1" ht="15.75" hidden="1" customHeight="1" x14ac:dyDescent="0.25">
      <c r="A53" s="17" t="s">
        <v>80</v>
      </c>
      <c r="B53" s="19" t="s">
        <v>80</v>
      </c>
      <c r="C53" s="38"/>
      <c r="D53" s="2"/>
      <c r="E53" s="2"/>
      <c r="F53" s="2"/>
      <c r="G53" s="2"/>
      <c r="H53" s="31"/>
      <c r="I53" s="31"/>
      <c r="J53" s="31"/>
      <c r="K53" s="31"/>
      <c r="L53" s="31"/>
      <c r="M53" s="5"/>
      <c r="N53" s="5"/>
      <c r="O53" s="31"/>
      <c r="P53" s="31"/>
      <c r="Q53" s="32"/>
      <c r="R53" s="32"/>
      <c r="S53" s="3"/>
      <c r="T53" s="3"/>
      <c r="U53" s="3"/>
      <c r="V53" s="3"/>
      <c r="W53" s="3"/>
      <c r="X53" s="3"/>
      <c r="Y53" s="3"/>
      <c r="Z53" s="3"/>
      <c r="AA53" s="3"/>
      <c r="AB53" s="3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1"/>
    </row>
    <row r="54" spans="1:79" s="6" customFormat="1" ht="57" customHeight="1" x14ac:dyDescent="0.25">
      <c r="A54" s="13" t="s">
        <v>134</v>
      </c>
      <c r="B54" s="14" t="s">
        <v>92</v>
      </c>
      <c r="C54" s="38" t="s">
        <v>104</v>
      </c>
      <c r="D54" s="5" t="s">
        <v>164</v>
      </c>
      <c r="E54" s="5" t="s">
        <v>164</v>
      </c>
      <c r="F54" s="5" t="s">
        <v>164</v>
      </c>
      <c r="G54" s="5" t="s">
        <v>164</v>
      </c>
      <c r="H54" s="31" t="s">
        <v>164</v>
      </c>
      <c r="I54" s="31" t="s">
        <v>164</v>
      </c>
      <c r="J54" s="31" t="s">
        <v>164</v>
      </c>
      <c r="K54" s="31" t="s">
        <v>164</v>
      </c>
      <c r="L54" s="31" t="s">
        <v>164</v>
      </c>
      <c r="M54" s="5" t="s">
        <v>164</v>
      </c>
      <c r="N54" s="5" t="s">
        <v>164</v>
      </c>
      <c r="O54" s="31" t="s">
        <v>164</v>
      </c>
      <c r="P54" s="31" t="s">
        <v>164</v>
      </c>
      <c r="Q54" s="31" t="s">
        <v>164</v>
      </c>
      <c r="R54" s="31" t="s">
        <v>164</v>
      </c>
      <c r="S54" s="5" t="s">
        <v>164</v>
      </c>
      <c r="T54" s="5" t="s">
        <v>164</v>
      </c>
      <c r="U54" s="5" t="s">
        <v>164</v>
      </c>
      <c r="V54" s="5" t="s">
        <v>164</v>
      </c>
      <c r="W54" s="5" t="s">
        <v>164</v>
      </c>
      <c r="X54" s="5" t="s">
        <v>164</v>
      </c>
      <c r="Y54" s="5" t="s">
        <v>164</v>
      </c>
      <c r="Z54" s="5" t="s">
        <v>164</v>
      </c>
      <c r="AA54" s="5" t="s">
        <v>164</v>
      </c>
      <c r="AB54" s="5" t="s">
        <v>164</v>
      </c>
      <c r="AC54" s="31" t="s">
        <v>164</v>
      </c>
      <c r="AD54" s="31" t="s">
        <v>164</v>
      </c>
      <c r="AE54" s="31" t="s">
        <v>164</v>
      </c>
      <c r="AF54" s="31" t="s">
        <v>164</v>
      </c>
      <c r="AG54" s="31" t="s">
        <v>164</v>
      </c>
      <c r="AH54" s="31" t="s">
        <v>164</v>
      </c>
      <c r="AI54" s="31" t="s">
        <v>164</v>
      </c>
      <c r="AJ54" s="31" t="s">
        <v>164</v>
      </c>
      <c r="AK54" s="31" t="s">
        <v>164</v>
      </c>
      <c r="AL54" s="31" t="s">
        <v>164</v>
      </c>
      <c r="AM54" s="31" t="s">
        <v>164</v>
      </c>
      <c r="AN54" s="31" t="s">
        <v>164</v>
      </c>
      <c r="AO54" s="31" t="s">
        <v>164</v>
      </c>
      <c r="AP54" s="31" t="s">
        <v>164</v>
      </c>
      <c r="AQ54" s="31" t="s">
        <v>164</v>
      </c>
      <c r="AR54" s="31" t="s">
        <v>164</v>
      </c>
      <c r="AS54" s="31" t="s">
        <v>164</v>
      </c>
      <c r="AT54" s="31" t="s">
        <v>164</v>
      </c>
      <c r="AU54" s="31" t="s">
        <v>164</v>
      </c>
      <c r="AV54" s="31" t="s">
        <v>164</v>
      </c>
      <c r="AW54" s="31" t="s">
        <v>164</v>
      </c>
      <c r="AX54" s="31" t="s">
        <v>164</v>
      </c>
      <c r="AY54" s="31" t="s">
        <v>164</v>
      </c>
      <c r="AZ54" s="31" t="s">
        <v>164</v>
      </c>
      <c r="BA54" s="31" t="s">
        <v>164</v>
      </c>
      <c r="BB54" s="31" t="s">
        <v>164</v>
      </c>
      <c r="BC54" s="31" t="s">
        <v>164</v>
      </c>
      <c r="BD54" s="31" t="s">
        <v>164</v>
      </c>
      <c r="BE54" s="31" t="s">
        <v>164</v>
      </c>
      <c r="BF54" s="31" t="s">
        <v>164</v>
      </c>
      <c r="BG54" s="31" t="s">
        <v>164</v>
      </c>
      <c r="BH54" s="31" t="s">
        <v>164</v>
      </c>
      <c r="BI54" s="31" t="s">
        <v>164</v>
      </c>
      <c r="BJ54" s="31" t="s">
        <v>164</v>
      </c>
      <c r="BK54" s="31" t="s">
        <v>164</v>
      </c>
      <c r="BL54" s="31" t="s">
        <v>164</v>
      </c>
      <c r="BM54" s="31" t="s">
        <v>164</v>
      </c>
      <c r="BN54" s="31" t="s">
        <v>164</v>
      </c>
      <c r="BO54" s="31" t="s">
        <v>164</v>
      </c>
      <c r="BP54" s="31" t="s">
        <v>164</v>
      </c>
      <c r="BQ54" s="31" t="s">
        <v>164</v>
      </c>
      <c r="BR54" s="31" t="s">
        <v>164</v>
      </c>
      <c r="BS54" s="31" t="s">
        <v>164</v>
      </c>
      <c r="BT54" s="31" t="s">
        <v>164</v>
      </c>
      <c r="BU54" s="31" t="s">
        <v>164</v>
      </c>
      <c r="BV54" s="31" t="s">
        <v>164</v>
      </c>
      <c r="BW54" s="31" t="s">
        <v>164</v>
      </c>
      <c r="BX54" s="31" t="s">
        <v>164</v>
      </c>
      <c r="BY54" s="31" t="s">
        <v>164</v>
      </c>
      <c r="BZ54" s="31" t="s">
        <v>164</v>
      </c>
      <c r="CA54" s="5" t="s">
        <v>164</v>
      </c>
    </row>
    <row r="55" spans="1:79" s="6" customFormat="1" ht="33.75" hidden="1" customHeight="1" x14ac:dyDescent="0.25">
      <c r="A55" s="17" t="s">
        <v>134</v>
      </c>
      <c r="B55" s="18" t="s">
        <v>79</v>
      </c>
      <c r="C55" s="38"/>
      <c r="D55" s="2"/>
      <c r="E55" s="2"/>
      <c r="F55" s="2"/>
      <c r="G55" s="2"/>
      <c r="H55" s="31"/>
      <c r="I55" s="31"/>
      <c r="J55" s="31"/>
      <c r="K55" s="31"/>
      <c r="L55" s="31"/>
      <c r="M55" s="5"/>
      <c r="N55" s="5"/>
      <c r="O55" s="31"/>
      <c r="P55" s="31"/>
      <c r="Q55" s="32"/>
      <c r="R55" s="32"/>
      <c r="S55" s="3"/>
      <c r="T55" s="3"/>
      <c r="U55" s="3"/>
      <c r="V55" s="3"/>
      <c r="W55" s="3"/>
      <c r="X55" s="3"/>
      <c r="Y55" s="3"/>
      <c r="Z55" s="3"/>
      <c r="AA55" s="3"/>
      <c r="AB55" s="3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1"/>
    </row>
    <row r="56" spans="1:79" s="6" customFormat="1" ht="33.75" hidden="1" customHeight="1" x14ac:dyDescent="0.25">
      <c r="A56" s="17" t="s">
        <v>134</v>
      </c>
      <c r="B56" s="18" t="s">
        <v>79</v>
      </c>
      <c r="C56" s="38"/>
      <c r="D56" s="2"/>
      <c r="E56" s="2"/>
      <c r="F56" s="2"/>
      <c r="G56" s="2"/>
      <c r="H56" s="31"/>
      <c r="I56" s="31"/>
      <c r="J56" s="31"/>
      <c r="K56" s="31"/>
      <c r="L56" s="31"/>
      <c r="M56" s="5"/>
      <c r="N56" s="5"/>
      <c r="O56" s="31"/>
      <c r="P56" s="31"/>
      <c r="Q56" s="32"/>
      <c r="R56" s="32"/>
      <c r="S56" s="3"/>
      <c r="T56" s="3"/>
      <c r="U56" s="3"/>
      <c r="V56" s="3"/>
      <c r="W56" s="3"/>
      <c r="X56" s="3"/>
      <c r="Y56" s="3"/>
      <c r="Z56" s="3"/>
      <c r="AA56" s="3"/>
      <c r="AB56" s="3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1"/>
    </row>
    <row r="57" spans="1:79" s="6" customFormat="1" ht="33.75" hidden="1" customHeight="1" x14ac:dyDescent="0.25">
      <c r="A57" s="17" t="s">
        <v>80</v>
      </c>
      <c r="B57" s="19" t="s">
        <v>80</v>
      </c>
      <c r="C57" s="38"/>
      <c r="D57" s="2"/>
      <c r="E57" s="2"/>
      <c r="F57" s="2"/>
      <c r="G57" s="2"/>
      <c r="H57" s="31"/>
      <c r="I57" s="31"/>
      <c r="J57" s="31"/>
      <c r="K57" s="31"/>
      <c r="L57" s="31"/>
      <c r="M57" s="5"/>
      <c r="N57" s="5"/>
      <c r="O57" s="31"/>
      <c r="P57" s="31"/>
      <c r="Q57" s="32"/>
      <c r="R57" s="32"/>
      <c r="S57" s="3"/>
      <c r="T57" s="3"/>
      <c r="U57" s="3"/>
      <c r="V57" s="3"/>
      <c r="W57" s="3"/>
      <c r="X57" s="3"/>
      <c r="Y57" s="3"/>
      <c r="Z57" s="3"/>
      <c r="AA57" s="3"/>
      <c r="AB57" s="3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1"/>
    </row>
    <row r="58" spans="1:79" s="6" customFormat="1" ht="48" customHeight="1" x14ac:dyDescent="0.25">
      <c r="A58" s="13" t="s">
        <v>135</v>
      </c>
      <c r="B58" s="14" t="s">
        <v>93</v>
      </c>
      <c r="C58" s="38" t="s">
        <v>104</v>
      </c>
      <c r="D58" s="5" t="s">
        <v>164</v>
      </c>
      <c r="E58" s="5" t="s">
        <v>164</v>
      </c>
      <c r="F58" s="5" t="s">
        <v>164</v>
      </c>
      <c r="G58" s="5" t="s">
        <v>164</v>
      </c>
      <c r="H58" s="31" t="s">
        <v>164</v>
      </c>
      <c r="I58" s="31" t="s">
        <v>164</v>
      </c>
      <c r="J58" s="31" t="s">
        <v>164</v>
      </c>
      <c r="K58" s="31" t="s">
        <v>164</v>
      </c>
      <c r="L58" s="31" t="s">
        <v>164</v>
      </c>
      <c r="M58" s="5" t="s">
        <v>164</v>
      </c>
      <c r="N58" s="5" t="s">
        <v>164</v>
      </c>
      <c r="O58" s="31" t="s">
        <v>164</v>
      </c>
      <c r="P58" s="31" t="s">
        <v>164</v>
      </c>
      <c r="Q58" s="31" t="s">
        <v>164</v>
      </c>
      <c r="R58" s="31" t="s">
        <v>164</v>
      </c>
      <c r="S58" s="5" t="s">
        <v>164</v>
      </c>
      <c r="T58" s="5" t="s">
        <v>164</v>
      </c>
      <c r="U58" s="5" t="s">
        <v>164</v>
      </c>
      <c r="V58" s="5" t="s">
        <v>164</v>
      </c>
      <c r="W58" s="5" t="s">
        <v>164</v>
      </c>
      <c r="X58" s="5" t="s">
        <v>164</v>
      </c>
      <c r="Y58" s="5" t="s">
        <v>164</v>
      </c>
      <c r="Z58" s="5" t="s">
        <v>164</v>
      </c>
      <c r="AA58" s="5" t="s">
        <v>164</v>
      </c>
      <c r="AB58" s="5" t="s">
        <v>164</v>
      </c>
      <c r="AC58" s="31" t="s">
        <v>164</v>
      </c>
      <c r="AD58" s="31" t="s">
        <v>164</v>
      </c>
      <c r="AE58" s="31" t="s">
        <v>164</v>
      </c>
      <c r="AF58" s="31" t="s">
        <v>164</v>
      </c>
      <c r="AG58" s="31" t="s">
        <v>164</v>
      </c>
      <c r="AH58" s="31" t="s">
        <v>164</v>
      </c>
      <c r="AI58" s="31" t="s">
        <v>164</v>
      </c>
      <c r="AJ58" s="31" t="s">
        <v>164</v>
      </c>
      <c r="AK58" s="31" t="s">
        <v>164</v>
      </c>
      <c r="AL58" s="31" t="s">
        <v>164</v>
      </c>
      <c r="AM58" s="31" t="s">
        <v>164</v>
      </c>
      <c r="AN58" s="31" t="s">
        <v>164</v>
      </c>
      <c r="AO58" s="31" t="s">
        <v>164</v>
      </c>
      <c r="AP58" s="31" t="s">
        <v>164</v>
      </c>
      <c r="AQ58" s="31" t="s">
        <v>164</v>
      </c>
      <c r="AR58" s="31" t="s">
        <v>164</v>
      </c>
      <c r="AS58" s="31" t="s">
        <v>164</v>
      </c>
      <c r="AT58" s="31" t="s">
        <v>164</v>
      </c>
      <c r="AU58" s="31" t="s">
        <v>164</v>
      </c>
      <c r="AV58" s="31" t="s">
        <v>164</v>
      </c>
      <c r="AW58" s="31" t="s">
        <v>164</v>
      </c>
      <c r="AX58" s="31" t="s">
        <v>164</v>
      </c>
      <c r="AY58" s="31" t="s">
        <v>164</v>
      </c>
      <c r="AZ58" s="31" t="s">
        <v>164</v>
      </c>
      <c r="BA58" s="31" t="s">
        <v>164</v>
      </c>
      <c r="BB58" s="31" t="s">
        <v>164</v>
      </c>
      <c r="BC58" s="31" t="s">
        <v>164</v>
      </c>
      <c r="BD58" s="31" t="s">
        <v>164</v>
      </c>
      <c r="BE58" s="31" t="s">
        <v>164</v>
      </c>
      <c r="BF58" s="31" t="s">
        <v>164</v>
      </c>
      <c r="BG58" s="31" t="s">
        <v>164</v>
      </c>
      <c r="BH58" s="31" t="s">
        <v>164</v>
      </c>
      <c r="BI58" s="31" t="s">
        <v>164</v>
      </c>
      <c r="BJ58" s="31" t="s">
        <v>164</v>
      </c>
      <c r="BK58" s="31" t="s">
        <v>164</v>
      </c>
      <c r="BL58" s="31" t="s">
        <v>164</v>
      </c>
      <c r="BM58" s="31" t="s">
        <v>164</v>
      </c>
      <c r="BN58" s="31" t="s">
        <v>164</v>
      </c>
      <c r="BO58" s="31" t="s">
        <v>164</v>
      </c>
      <c r="BP58" s="31" t="s">
        <v>164</v>
      </c>
      <c r="BQ58" s="31" t="s">
        <v>164</v>
      </c>
      <c r="BR58" s="31" t="s">
        <v>164</v>
      </c>
      <c r="BS58" s="31" t="s">
        <v>164</v>
      </c>
      <c r="BT58" s="31" t="s">
        <v>164</v>
      </c>
      <c r="BU58" s="31" t="s">
        <v>164</v>
      </c>
      <c r="BV58" s="31" t="s">
        <v>164</v>
      </c>
      <c r="BW58" s="31" t="s">
        <v>164</v>
      </c>
      <c r="BX58" s="31" t="s">
        <v>164</v>
      </c>
      <c r="BY58" s="31" t="s">
        <v>164</v>
      </c>
      <c r="BZ58" s="31" t="s">
        <v>164</v>
      </c>
      <c r="CA58" s="5" t="s">
        <v>164</v>
      </c>
    </row>
    <row r="59" spans="1:79" s="6" customFormat="1" ht="33.75" hidden="1" customHeight="1" x14ac:dyDescent="0.25">
      <c r="A59" s="17" t="s">
        <v>135</v>
      </c>
      <c r="B59" s="18" t="s">
        <v>79</v>
      </c>
      <c r="C59" s="38"/>
      <c r="D59" s="2"/>
      <c r="E59" s="2"/>
      <c r="F59" s="2"/>
      <c r="G59" s="2"/>
      <c r="H59" s="31"/>
      <c r="I59" s="31"/>
      <c r="J59" s="31"/>
      <c r="K59" s="31"/>
      <c r="L59" s="31"/>
      <c r="M59" s="5"/>
      <c r="N59" s="5"/>
      <c r="O59" s="31"/>
      <c r="P59" s="31"/>
      <c r="Q59" s="32"/>
      <c r="R59" s="32"/>
      <c r="S59" s="3"/>
      <c r="T59" s="3"/>
      <c r="U59" s="3"/>
      <c r="V59" s="3"/>
      <c r="W59" s="3"/>
      <c r="X59" s="3"/>
      <c r="Y59" s="3"/>
      <c r="Z59" s="3"/>
      <c r="AA59" s="3"/>
      <c r="AB59" s="3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1"/>
    </row>
    <row r="60" spans="1:79" s="6" customFormat="1" ht="33.75" hidden="1" customHeight="1" x14ac:dyDescent="0.25">
      <c r="A60" s="17" t="s">
        <v>135</v>
      </c>
      <c r="B60" s="18" t="s">
        <v>79</v>
      </c>
      <c r="C60" s="38"/>
      <c r="D60" s="2"/>
      <c r="E60" s="2"/>
      <c r="F60" s="2"/>
      <c r="G60" s="2"/>
      <c r="H60" s="31"/>
      <c r="I60" s="31"/>
      <c r="J60" s="31"/>
      <c r="K60" s="31"/>
      <c r="L60" s="31"/>
      <c r="M60" s="5"/>
      <c r="N60" s="5"/>
      <c r="O60" s="31"/>
      <c r="P60" s="31"/>
      <c r="Q60" s="32"/>
      <c r="R60" s="32"/>
      <c r="S60" s="3"/>
      <c r="T60" s="3"/>
      <c r="U60" s="3"/>
      <c r="V60" s="3"/>
      <c r="W60" s="3"/>
      <c r="X60" s="3"/>
      <c r="Y60" s="3"/>
      <c r="Z60" s="3"/>
      <c r="AA60" s="3"/>
      <c r="AB60" s="3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1"/>
    </row>
    <row r="61" spans="1:79" s="6" customFormat="1" ht="33.75" hidden="1" customHeight="1" x14ac:dyDescent="0.25">
      <c r="A61" s="17" t="s">
        <v>80</v>
      </c>
      <c r="B61" s="19" t="s">
        <v>80</v>
      </c>
      <c r="C61" s="38"/>
      <c r="D61" s="2"/>
      <c r="E61" s="2"/>
      <c r="F61" s="2"/>
      <c r="G61" s="2"/>
      <c r="H61" s="31"/>
      <c r="I61" s="31"/>
      <c r="J61" s="31"/>
      <c r="K61" s="31"/>
      <c r="L61" s="31"/>
      <c r="M61" s="5"/>
      <c r="N61" s="5"/>
      <c r="O61" s="31"/>
      <c r="P61" s="31"/>
      <c r="Q61" s="32"/>
      <c r="R61" s="32"/>
      <c r="S61" s="3"/>
      <c r="T61" s="3"/>
      <c r="U61" s="3"/>
      <c r="V61" s="3"/>
      <c r="W61" s="3"/>
      <c r="X61" s="3"/>
      <c r="Y61" s="3"/>
      <c r="Z61" s="3"/>
      <c r="AA61" s="3"/>
      <c r="AB61" s="3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1"/>
    </row>
    <row r="62" spans="1:79" s="6" customFormat="1" ht="44.25" customHeight="1" x14ac:dyDescent="0.25">
      <c r="A62" s="13" t="s">
        <v>136</v>
      </c>
      <c r="B62" s="14" t="s">
        <v>94</v>
      </c>
      <c r="C62" s="38" t="s">
        <v>104</v>
      </c>
      <c r="D62" s="5" t="str">
        <f>IF(SUM(D64:D70)=0,"нд",SUM(D64:D70))</f>
        <v>нд</v>
      </c>
      <c r="E62" s="5" t="s">
        <v>147</v>
      </c>
      <c r="F62" s="5" t="s">
        <v>147</v>
      </c>
      <c r="G62" s="5" t="s">
        <v>147</v>
      </c>
      <c r="H62" s="31">
        <f>IF(SUM(H63:H70)=0,"нд",SUM(H63:H70))</f>
        <v>17.120891999999998</v>
      </c>
      <c r="I62" s="31">
        <f t="shared" ref="I62:BT62" si="77">IF(SUM(I63:I70)=0,"нд",SUM(I63:I70))</f>
        <v>17.120891999999998</v>
      </c>
      <c r="J62" s="31" t="str">
        <f t="shared" si="77"/>
        <v>нд</v>
      </c>
      <c r="K62" s="31">
        <f t="shared" si="77"/>
        <v>25.376305000000002</v>
      </c>
      <c r="L62" s="31">
        <f t="shared" si="77"/>
        <v>25.376305000000002</v>
      </c>
      <c r="M62" s="5" t="str">
        <f t="shared" si="77"/>
        <v>нд</v>
      </c>
      <c r="N62" s="5" t="str">
        <f t="shared" si="77"/>
        <v>нд</v>
      </c>
      <c r="O62" s="31">
        <f t="shared" si="77"/>
        <v>17.120891999999998</v>
      </c>
      <c r="P62" s="31">
        <f t="shared" si="77"/>
        <v>25.376305000000002</v>
      </c>
      <c r="Q62" s="31">
        <f t="shared" si="77"/>
        <v>17.120891999999998</v>
      </c>
      <c r="R62" s="31">
        <f t="shared" si="77"/>
        <v>25.376305000000002</v>
      </c>
      <c r="S62" s="5" t="str">
        <f t="shared" si="77"/>
        <v>нд</v>
      </c>
      <c r="T62" s="5" t="str">
        <f t="shared" si="77"/>
        <v>нд</v>
      </c>
      <c r="U62" s="5" t="str">
        <f t="shared" si="77"/>
        <v>нд</v>
      </c>
      <c r="V62" s="5" t="str">
        <f t="shared" si="77"/>
        <v>нд</v>
      </c>
      <c r="W62" s="5" t="str">
        <f t="shared" si="77"/>
        <v>нд</v>
      </c>
      <c r="X62" s="5" t="str">
        <f t="shared" si="77"/>
        <v>нд</v>
      </c>
      <c r="Y62" s="5" t="str">
        <f t="shared" si="77"/>
        <v>нд</v>
      </c>
      <c r="Z62" s="5" t="str">
        <f t="shared" si="77"/>
        <v>нд</v>
      </c>
      <c r="AA62" s="5" t="str">
        <f t="shared" si="77"/>
        <v>нд</v>
      </c>
      <c r="AB62" s="5" t="str">
        <f t="shared" si="77"/>
        <v>нд</v>
      </c>
      <c r="AC62" s="31">
        <f t="shared" si="77"/>
        <v>5.4448884000000008</v>
      </c>
      <c r="AD62" s="31" t="str">
        <f t="shared" si="77"/>
        <v>нд</v>
      </c>
      <c r="AE62" s="31" t="str">
        <f t="shared" si="77"/>
        <v>нд</v>
      </c>
      <c r="AF62" s="31">
        <f t="shared" si="77"/>
        <v>4.537407</v>
      </c>
      <c r="AG62" s="31">
        <f t="shared" si="77"/>
        <v>0.90748139999999999</v>
      </c>
      <c r="AH62" s="31">
        <f>IF(SUM(AH63:AH70)=0,"нд",SUM(AH63:AH70))</f>
        <v>5.9465215599999999</v>
      </c>
      <c r="AI62" s="31" t="str">
        <f t="shared" si="77"/>
        <v>нд</v>
      </c>
      <c r="AJ62" s="31" t="str">
        <f t="shared" si="77"/>
        <v>нд</v>
      </c>
      <c r="AK62" s="31">
        <f t="shared" si="77"/>
        <v>4.8741979999999998</v>
      </c>
      <c r="AL62" s="31">
        <f t="shared" si="77"/>
        <v>1.0723235600000001</v>
      </c>
      <c r="AM62" s="31">
        <f t="shared" si="77"/>
        <v>5.6846651999999995</v>
      </c>
      <c r="AN62" s="31" t="str">
        <f t="shared" si="77"/>
        <v>нд</v>
      </c>
      <c r="AO62" s="31" t="str">
        <f t="shared" si="77"/>
        <v>нд</v>
      </c>
      <c r="AP62" s="31">
        <f t="shared" si="77"/>
        <v>4.7372210000000008</v>
      </c>
      <c r="AQ62" s="31">
        <f t="shared" si="77"/>
        <v>0.94744419999999996</v>
      </c>
      <c r="AR62" s="31">
        <f t="shared" si="77"/>
        <v>6.2178275999999997</v>
      </c>
      <c r="AS62" s="31" t="str">
        <f t="shared" si="77"/>
        <v>нд</v>
      </c>
      <c r="AT62" s="31" t="str">
        <f t="shared" si="77"/>
        <v>нд</v>
      </c>
      <c r="AU62" s="31">
        <f t="shared" si="77"/>
        <v>5.0965799999999994</v>
      </c>
      <c r="AV62" s="31">
        <f t="shared" si="77"/>
        <v>1.1212476</v>
      </c>
      <c r="AW62" s="31">
        <f t="shared" si="77"/>
        <v>5.9913384000000001</v>
      </c>
      <c r="AX62" s="31" t="str">
        <f t="shared" si="77"/>
        <v>нд</v>
      </c>
      <c r="AY62" s="31" t="str">
        <f t="shared" si="77"/>
        <v>нд</v>
      </c>
      <c r="AZ62" s="31">
        <f t="shared" si="77"/>
        <v>4.9927820000000001</v>
      </c>
      <c r="BA62" s="31">
        <f t="shared" si="77"/>
        <v>0.99855640000000001</v>
      </c>
      <c r="BB62" s="31">
        <f t="shared" si="77"/>
        <v>6.4835106600000003</v>
      </c>
      <c r="BC62" s="31" t="str">
        <f t="shared" si="77"/>
        <v>нд</v>
      </c>
      <c r="BD62" s="31" t="str">
        <f t="shared" si="77"/>
        <v>нд</v>
      </c>
      <c r="BE62" s="31">
        <f t="shared" si="77"/>
        <v>5.3143529999999997</v>
      </c>
      <c r="BF62" s="31">
        <f t="shared" si="77"/>
        <v>1.1691576599999998</v>
      </c>
      <c r="BG62" s="31" t="str">
        <f t="shared" si="77"/>
        <v>нд</v>
      </c>
      <c r="BH62" s="31" t="str">
        <f t="shared" si="77"/>
        <v>нд</v>
      </c>
      <c r="BI62" s="31" t="str">
        <f t="shared" si="77"/>
        <v>нд</v>
      </c>
      <c r="BJ62" s="31" t="str">
        <f t="shared" si="77"/>
        <v>нд</v>
      </c>
      <c r="BK62" s="31" t="str">
        <f t="shared" si="77"/>
        <v>нд</v>
      </c>
      <c r="BL62" s="31">
        <f t="shared" si="77"/>
        <v>6.7284451800000005</v>
      </c>
      <c r="BM62" s="31" t="str">
        <f t="shared" si="77"/>
        <v>нд</v>
      </c>
      <c r="BN62" s="31" t="str">
        <f t="shared" si="77"/>
        <v>нд</v>
      </c>
      <c r="BO62" s="31">
        <f t="shared" si="77"/>
        <v>5.5151190000000003</v>
      </c>
      <c r="BP62" s="31">
        <f t="shared" si="77"/>
        <v>1.2133261800000001</v>
      </c>
      <c r="BQ62" s="31">
        <f t="shared" si="77"/>
        <v>17.120891999999998</v>
      </c>
      <c r="BR62" s="31" t="str">
        <f t="shared" si="77"/>
        <v>нд</v>
      </c>
      <c r="BS62" s="31" t="str">
        <f t="shared" si="77"/>
        <v>нд</v>
      </c>
      <c r="BT62" s="31">
        <f t="shared" si="77"/>
        <v>14.26741</v>
      </c>
      <c r="BU62" s="31">
        <f t="shared" ref="BU62:BZ62" si="78">IF(SUM(BU63:BU70)=0,"нд",SUM(BU63:BU70))</f>
        <v>2.8534820000000005</v>
      </c>
      <c r="BV62" s="31">
        <f t="shared" si="78"/>
        <v>25.376305000000002</v>
      </c>
      <c r="BW62" s="31" t="str">
        <f t="shared" si="78"/>
        <v>нд</v>
      </c>
      <c r="BX62" s="31" t="str">
        <f t="shared" si="78"/>
        <v>нд</v>
      </c>
      <c r="BY62" s="31">
        <f t="shared" si="78"/>
        <v>20.800249999999995</v>
      </c>
      <c r="BZ62" s="31">
        <f t="shared" si="78"/>
        <v>4.5760550000000002</v>
      </c>
      <c r="CA62" s="1" t="s">
        <v>147</v>
      </c>
    </row>
    <row r="63" spans="1:79" s="6" customFormat="1" ht="88.5" customHeight="1" x14ac:dyDescent="0.25">
      <c r="A63" s="17" t="s">
        <v>244</v>
      </c>
      <c r="B63" s="8" t="s">
        <v>201</v>
      </c>
      <c r="C63" s="8" t="s">
        <v>149</v>
      </c>
      <c r="D63" s="5" t="str">
        <f>IF(SUM(D66:D71)=0,"нд",SUM(D66:D71))</f>
        <v>нд</v>
      </c>
      <c r="E63" s="23">
        <v>2026</v>
      </c>
      <c r="F63" s="23">
        <v>2026</v>
      </c>
      <c r="G63" s="23">
        <v>2026</v>
      </c>
      <c r="H63" s="31">
        <f t="shared" ref="H63" si="79">BQ63</f>
        <v>3.2418144</v>
      </c>
      <c r="I63" s="31">
        <f t="shared" ref="I63" si="80">BQ63</f>
        <v>3.2418144</v>
      </c>
      <c r="J63" s="31" t="s">
        <v>198</v>
      </c>
      <c r="K63" s="31">
        <f t="shared" ref="K63" si="81">BV63</f>
        <v>4.2353519999999998</v>
      </c>
      <c r="L63" s="31">
        <f t="shared" ref="L63" si="82">BV63</f>
        <v>4.2353519999999998</v>
      </c>
      <c r="M63" s="5" t="s">
        <v>197</v>
      </c>
      <c r="N63" s="5" t="s">
        <v>147</v>
      </c>
      <c r="O63" s="31">
        <f t="shared" ref="O63" si="83">BQ63</f>
        <v>3.2418144</v>
      </c>
      <c r="P63" s="31">
        <f t="shared" ref="P63" si="84">BV63</f>
        <v>4.2353519999999998</v>
      </c>
      <c r="Q63" s="32">
        <f>BQ63</f>
        <v>3.2418144</v>
      </c>
      <c r="R63" s="32">
        <f t="shared" ref="R63" si="85">BV63</f>
        <v>4.2353519999999998</v>
      </c>
      <c r="S63" s="10" t="str">
        <f t="shared" ref="S63" si="86">IF(SUM(T63,U63,V63,W63)=0,"нд",SUM(T63,U63,V63,W63))</f>
        <v>нд</v>
      </c>
      <c r="T63" s="10" t="s">
        <v>147</v>
      </c>
      <c r="U63" s="10" t="s">
        <v>147</v>
      </c>
      <c r="V63" s="10" t="s">
        <v>147</v>
      </c>
      <c r="W63" s="10" t="s">
        <v>147</v>
      </c>
      <c r="X63" s="10" t="str">
        <f t="shared" ref="X63" si="87">IF(SUM(Y63,Z63,AA63,AB63)=0,"нд",SUM(Y63,Z63,AA63,AB63))</f>
        <v>нд</v>
      </c>
      <c r="Y63" s="3" t="s">
        <v>147</v>
      </c>
      <c r="Z63" s="3" t="s">
        <v>147</v>
      </c>
      <c r="AA63" s="3" t="s">
        <v>147</v>
      </c>
      <c r="AB63" s="3" t="s">
        <v>147</v>
      </c>
      <c r="AC63" s="30">
        <f t="shared" ref="AC63" si="88">IF(SUM(AD63,AE63,AF63,AG63)=0,"нд",SUM(AD63,AE63,AF63,AG63))</f>
        <v>3.2418144</v>
      </c>
      <c r="AD63" s="30" t="s">
        <v>147</v>
      </c>
      <c r="AE63" s="30" t="s">
        <v>147</v>
      </c>
      <c r="AF63" s="30">
        <f>3.2418144-AG63</f>
        <v>2.7015120000000001</v>
      </c>
      <c r="AG63" s="30">
        <f>540302.4/1000000</f>
        <v>0.54030240000000007</v>
      </c>
      <c r="AH63" s="30">
        <f t="shared" ref="AH63" si="89">IF(SUM(AI63,AJ63,AK63,AL63)=0,"нд",SUM(AI63,AJ63,AK63,AL63))</f>
        <v>4.2353519999999998</v>
      </c>
      <c r="AI63" s="30" t="s">
        <v>147</v>
      </c>
      <c r="AJ63" s="30" t="s">
        <v>147</v>
      </c>
      <c r="AK63" s="30">
        <f>3471600/1000000</f>
        <v>3.4716</v>
      </c>
      <c r="AL63" s="30">
        <f>763752/1000000</f>
        <v>0.76375199999999999</v>
      </c>
      <c r="AM63" s="30" t="str">
        <f>IF(SUM(AN63,AO63,AP63,AQ63)=0,"нд",SUM(AN63,AO63,AP63,AQ63))</f>
        <v>нд</v>
      </c>
      <c r="AN63" s="30" t="s">
        <v>147</v>
      </c>
      <c r="AO63" s="30" t="s">
        <v>147</v>
      </c>
      <c r="AP63" s="30" t="s">
        <v>147</v>
      </c>
      <c r="AQ63" s="30" t="s">
        <v>147</v>
      </c>
      <c r="AR63" s="30" t="str">
        <f t="shared" ref="AR63" si="90">IF(SUM(AS63,AT63,AU63,AV63)=0,"нд",SUM(AS63,AT63,AU63,AV63))</f>
        <v>нд</v>
      </c>
      <c r="AS63" s="30" t="s">
        <v>147</v>
      </c>
      <c r="AT63" s="30" t="s">
        <v>147</v>
      </c>
      <c r="AU63" s="30" t="s">
        <v>147</v>
      </c>
      <c r="AV63" s="30" t="s">
        <v>147</v>
      </c>
      <c r="AW63" s="30" t="str">
        <f t="shared" ref="AW63" si="91">IF(SUM(AX63,AY63,AZ63,BA63)=0,"нд",SUM(AX63,AY63,AZ63,BA63))</f>
        <v>нд</v>
      </c>
      <c r="AX63" s="30" t="s">
        <v>147</v>
      </c>
      <c r="AY63" s="30" t="s">
        <v>147</v>
      </c>
      <c r="AZ63" s="30" t="s">
        <v>147</v>
      </c>
      <c r="BA63" s="30" t="s">
        <v>147</v>
      </c>
      <c r="BB63" s="30" t="str">
        <f>IF(SUM(BC63,BD63,BE63,BF63)=0,"нд",SUM(BC63,BD63,BE63,BF63))</f>
        <v>нд</v>
      </c>
      <c r="BC63" s="30" t="s">
        <v>147</v>
      </c>
      <c r="BD63" s="30" t="s">
        <v>147</v>
      </c>
      <c r="BE63" s="30" t="s">
        <v>147</v>
      </c>
      <c r="BF63" s="30" t="s">
        <v>147</v>
      </c>
      <c r="BG63" s="30" t="str">
        <f t="shared" ref="BG63" si="92">IF(SUM(BH63,BI63,BJ63,BK63)=0,"нд",SUM(BH63,BI63,BJ63,BK63))</f>
        <v>нд</v>
      </c>
      <c r="BH63" s="30" t="s">
        <v>147</v>
      </c>
      <c r="BI63" s="30" t="s">
        <v>147</v>
      </c>
      <c r="BJ63" s="30" t="s">
        <v>147</v>
      </c>
      <c r="BK63" s="30" t="s">
        <v>147</v>
      </c>
      <c r="BL63" s="30" t="str">
        <f t="shared" ref="BL63" si="93">IF(SUM(BM63,BN63,BO63,BP63)=0,"нд",SUM(BM63,BN63,BO63,BP63))</f>
        <v>нд</v>
      </c>
      <c r="BM63" s="30" t="s">
        <v>147</v>
      </c>
      <c r="BN63" s="30" t="s">
        <v>147</v>
      </c>
      <c r="BO63" s="30" t="s">
        <v>147</v>
      </c>
      <c r="BP63" s="30" t="s">
        <v>147</v>
      </c>
      <c r="BQ63" s="32">
        <f t="shared" ref="BQ63" si="94">IF(SUM(AC63,AM63,AW63,BG63)=0,"нд",SUM(AC63,AM63,AW63,BG63))</f>
        <v>3.2418144</v>
      </c>
      <c r="BR63" s="32" t="str">
        <f t="shared" ref="BR63" si="95">IF(SUM(AD63,AN63,AX63,BH63)=0,"нд",SUM(AD63,AN63,AX63,BH63))</f>
        <v>нд</v>
      </c>
      <c r="BS63" s="32" t="str">
        <f t="shared" ref="BS63" si="96">IF(SUM(AE63,AO63,AY63,BI63)=0,"нд",SUM(AE63,AO63,AY63,BI63))</f>
        <v>нд</v>
      </c>
      <c r="BT63" s="32">
        <f t="shared" ref="BT63" si="97">IF(SUM(AF63,AP63,AZ63,BJ63)=0,"нд",SUM(AF63,AP63,AZ63,BJ63))</f>
        <v>2.7015120000000001</v>
      </c>
      <c r="BU63" s="32">
        <f t="shared" ref="BU63" si="98">IF(SUM(AG63,AQ63,BA63,BK63)=0,"нд",SUM(AG63,AQ63,BA63,BK63))</f>
        <v>0.54030240000000007</v>
      </c>
      <c r="BV63" s="32">
        <f t="shared" ref="BV63" si="99">IF(SUM(AH63,AR63,BB63,BL63)=0,"нд",SUM(AH63,AR63,BB63,BL63))</f>
        <v>4.2353519999999998</v>
      </c>
      <c r="BW63" s="32" t="str">
        <f t="shared" ref="BW63" si="100">IF(SUM(AI63,AS63,BC63,BM63)=0,"нд",SUM(AI63,AS63,BC63,BM63))</f>
        <v>нд</v>
      </c>
      <c r="BX63" s="32" t="str">
        <f>IF(SUM(AJ63,AT63,BD63,BN63)=0,"нд",SUM(AJ63,AT63,BD63,BN63))</f>
        <v>нд</v>
      </c>
      <c r="BY63" s="32">
        <f t="shared" ref="BY63" si="101">IF(SUM(AK63,AU63,BE63,BO63)=0,"нд",SUM(AK63,AU63,BE63,BO63))</f>
        <v>3.4716</v>
      </c>
      <c r="BZ63" s="32">
        <f t="shared" ref="BZ63" si="102">IF(SUM(AL63,AV63,BF63,BP63)=0,"нд",SUM(AL63,AV63,BF63,BP63))</f>
        <v>0.76375199999999999</v>
      </c>
      <c r="CA63" s="11" t="s">
        <v>254</v>
      </c>
    </row>
    <row r="64" spans="1:79" s="6" customFormat="1" ht="88.5" customHeight="1" x14ac:dyDescent="0.25">
      <c r="A64" s="17" t="s">
        <v>153</v>
      </c>
      <c r="B64" s="8" t="s">
        <v>202</v>
      </c>
      <c r="C64" s="8" t="s">
        <v>200</v>
      </c>
      <c r="D64" s="5" t="s">
        <v>148</v>
      </c>
      <c r="E64" s="23">
        <v>2027</v>
      </c>
      <c r="F64" s="23" t="s">
        <v>203</v>
      </c>
      <c r="G64" s="23">
        <v>2029</v>
      </c>
      <c r="H64" s="31">
        <f t="shared" ref="H64:H70" si="103">BQ64</f>
        <v>6.8590368000000002</v>
      </c>
      <c r="I64" s="31">
        <f t="shared" ref="I64:I70" si="104">BQ64</f>
        <v>6.8590368000000002</v>
      </c>
      <c r="J64" s="31" t="s">
        <v>198</v>
      </c>
      <c r="K64" s="31">
        <f t="shared" ref="K64:K70" si="105">BV64</f>
        <v>13.838704</v>
      </c>
      <c r="L64" s="31">
        <f t="shared" ref="L64:L70" si="106">BV64</f>
        <v>13.838704</v>
      </c>
      <c r="M64" s="5" t="s">
        <v>197</v>
      </c>
      <c r="N64" s="5" t="s">
        <v>147</v>
      </c>
      <c r="O64" s="31">
        <f t="shared" ref="O64:O70" si="107">BQ64</f>
        <v>6.8590368000000002</v>
      </c>
      <c r="P64" s="31">
        <f t="shared" ref="P64:P70" si="108">BV64</f>
        <v>13.838704</v>
      </c>
      <c r="Q64" s="32">
        <f>BQ64</f>
        <v>6.8590368000000002</v>
      </c>
      <c r="R64" s="32">
        <f t="shared" ref="R64:R70" si="109">BV64</f>
        <v>13.838704</v>
      </c>
      <c r="S64" s="10" t="str">
        <f t="shared" ref="S64:S70" si="110">IF(SUM(T64,U64,V64,W64)=0,"нд",SUM(T64,U64,V64,W64))</f>
        <v>нд</v>
      </c>
      <c r="T64" s="10" t="s">
        <v>147</v>
      </c>
      <c r="U64" s="10" t="s">
        <v>147</v>
      </c>
      <c r="V64" s="10" t="s">
        <v>147</v>
      </c>
      <c r="W64" s="10" t="s">
        <v>147</v>
      </c>
      <c r="X64" s="10" t="str">
        <f t="shared" ref="X64:X70" si="111">IF(SUM(Y64,Z64,AA64,AB64)=0,"нд",SUM(Y64,Z64,AA64,AB64))</f>
        <v>нд</v>
      </c>
      <c r="Y64" s="3" t="s">
        <v>147</v>
      </c>
      <c r="Z64" s="3" t="s">
        <v>147</v>
      </c>
      <c r="AA64" s="3" t="s">
        <v>147</v>
      </c>
      <c r="AB64" s="3" t="s">
        <v>147</v>
      </c>
      <c r="AC64" s="30" t="str">
        <f t="shared" ref="AC64:AC68" si="112">IF(SUM(AD64,AE64,AF64,AG64)=0,"нд",SUM(AD64,AE64,AF64,AG64))</f>
        <v>нд</v>
      </c>
      <c r="AD64" s="30" t="s">
        <v>147</v>
      </c>
      <c r="AE64" s="30" t="s">
        <v>147</v>
      </c>
      <c r="AF64" s="30" t="s">
        <v>147</v>
      </c>
      <c r="AG64" s="30" t="s">
        <v>147</v>
      </c>
      <c r="AH64" s="30" t="str">
        <f t="shared" ref="AH64:AH70" si="113">IF(SUM(AI64,AJ64,AK64,AL64)=0,"нд",SUM(AI64,AJ64,AK64,AL64))</f>
        <v>нд</v>
      </c>
      <c r="AI64" s="30" t="s">
        <v>147</v>
      </c>
      <c r="AJ64" s="30" t="s">
        <v>147</v>
      </c>
      <c r="AK64" s="30" t="s">
        <v>147</v>
      </c>
      <c r="AL64" s="30" t="s">
        <v>147</v>
      </c>
      <c r="AM64" s="30">
        <f>IF(SUM(AN64,AO64,AP64,AQ64)=0,"нд",SUM(AN64,AO64,AP64,AQ64))</f>
        <v>3.3653664000000001</v>
      </c>
      <c r="AN64" s="30" t="s">
        <v>147</v>
      </c>
      <c r="AO64" s="30" t="s">
        <v>147</v>
      </c>
      <c r="AP64" s="30">
        <f>3.3653664-AQ64</f>
        <v>2.8044720000000001</v>
      </c>
      <c r="AQ64" s="30">
        <f>560894.4/1000000</f>
        <v>0.56089440000000002</v>
      </c>
      <c r="AR64" s="30">
        <f t="shared" ref="AR64:AR70" si="114">IF(SUM(AS64,AT64,AU64,AV64)=0,"нд",SUM(AS64,AT64,AU64,AV64))</f>
        <v>4.4285999999999994</v>
      </c>
      <c r="AS64" s="30" t="s">
        <v>147</v>
      </c>
      <c r="AT64" s="30" t="s">
        <v>147</v>
      </c>
      <c r="AU64" s="30">
        <f>3630000/1000000</f>
        <v>3.63</v>
      </c>
      <c r="AV64" s="30">
        <f>798600/1000000</f>
        <v>0.79859999999999998</v>
      </c>
      <c r="AW64" s="30">
        <f t="shared" ref="AW64:AW70" si="115">IF(SUM(AX64,AY64,AZ64,BA64)=0,"нд",SUM(AX64,AY64,AZ64,BA64))</f>
        <v>3.4936704000000001</v>
      </c>
      <c r="AX64" s="30" t="s">
        <v>147</v>
      </c>
      <c r="AY64" s="30" t="s">
        <v>147</v>
      </c>
      <c r="AZ64" s="30">
        <f>3.4936704-BA64</f>
        <v>2.9113920000000002</v>
      </c>
      <c r="BA64" s="30">
        <f>582278.4/1000000</f>
        <v>0.58227839999999997</v>
      </c>
      <c r="BB64" s="30">
        <f>IF(SUM(BC64,BD64,BE64,BF64)=0,"нд",SUM(BC64,BD64,BE64,BF64))</f>
        <v>4.6178220000000003</v>
      </c>
      <c r="BC64" s="30" t="s">
        <v>147</v>
      </c>
      <c r="BD64" s="30" t="s">
        <v>147</v>
      </c>
      <c r="BE64" s="30">
        <f>3785100/1000000</f>
        <v>3.7850999999999999</v>
      </c>
      <c r="BF64" s="30">
        <f>832722/1000000</f>
        <v>0.83272199999999996</v>
      </c>
      <c r="BG64" s="30" t="str">
        <f t="shared" ref="BG64:BG70" si="116">IF(SUM(BH64,BI64,BJ64,BK64)=0,"нд",SUM(BH64,BI64,BJ64,BK64))</f>
        <v>нд</v>
      </c>
      <c r="BH64" s="30" t="s">
        <v>147</v>
      </c>
      <c r="BI64" s="30" t="s">
        <v>147</v>
      </c>
      <c r="BJ64" s="30" t="s">
        <v>147</v>
      </c>
      <c r="BK64" s="30" t="s">
        <v>147</v>
      </c>
      <c r="BL64" s="30">
        <f t="shared" ref="BL64:BL70" si="117">IF(SUM(BM64,BN64,BO64,BP64)=0,"нд",SUM(BM64,BN64,BO64,BP64))</f>
        <v>4.7922820000000002</v>
      </c>
      <c r="BM64" s="30" t="s">
        <v>147</v>
      </c>
      <c r="BN64" s="30" t="s">
        <v>147</v>
      </c>
      <c r="BO64" s="30">
        <f>3928100/1000000</f>
        <v>3.9281000000000001</v>
      </c>
      <c r="BP64" s="30">
        <f>864182/1000000</f>
        <v>0.86418200000000001</v>
      </c>
      <c r="BQ64" s="32">
        <f t="shared" ref="BQ64:BQ70" si="118">IF(SUM(AC64,AM64,AW64,BG64)=0,"нд",SUM(AC64,AM64,AW64,BG64))</f>
        <v>6.8590368000000002</v>
      </c>
      <c r="BR64" s="32" t="str">
        <f t="shared" ref="BR64:BR70" si="119">IF(SUM(AD64,AN64,AX64,BH64)=0,"нд",SUM(AD64,AN64,AX64,BH64))</f>
        <v>нд</v>
      </c>
      <c r="BS64" s="32" t="str">
        <f t="shared" ref="BS64:BS70" si="120">IF(SUM(AE64,AO64,AY64,BI64)=0,"нд",SUM(AE64,AO64,AY64,BI64))</f>
        <v>нд</v>
      </c>
      <c r="BT64" s="32">
        <f t="shared" ref="BT64:BT70" si="121">IF(SUM(AF64,AP64,AZ64,BJ64)=0,"нд",SUM(AF64,AP64,AZ64,BJ64))</f>
        <v>5.7158639999999998</v>
      </c>
      <c r="BU64" s="32">
        <f t="shared" ref="BU64:BU70" si="122">IF(SUM(AG64,AQ64,BA64,BK64)=0,"нд",SUM(AG64,AQ64,BA64,BK64))</f>
        <v>1.1431727999999999</v>
      </c>
      <c r="BV64" s="32">
        <f t="shared" ref="BV64:BV70" si="123">IF(SUM(AH64,AR64,BB64,BL64)=0,"нд",SUM(AH64,AR64,BB64,BL64))</f>
        <v>13.838704</v>
      </c>
      <c r="BW64" s="32" t="str">
        <f t="shared" ref="BW64:BW70" si="124">IF(SUM(AI64,AS64,BC64,BM64)=0,"нд",SUM(AI64,AS64,BC64,BM64))</f>
        <v>нд</v>
      </c>
      <c r="BX64" s="32" t="str">
        <f t="shared" ref="BX64:BX70" si="125">IF(SUM(AJ64,AT64,BD64,BN64)=0,"нд",SUM(AJ64,AT64,BD64,BN64))</f>
        <v>нд</v>
      </c>
      <c r="BY64" s="32">
        <f t="shared" ref="BY64:BY70" si="126">IF(SUM(AK64,AU64,BE64,BO64)=0,"нд",SUM(AK64,AU64,BE64,BO64))</f>
        <v>11.3432</v>
      </c>
      <c r="BZ64" s="32">
        <f t="shared" ref="BZ64:BZ70" si="127">IF(SUM(AL64,AV64,BF64,BP64)=0,"нд",SUM(AL64,AV64,BF64,BP64))</f>
        <v>2.4955039999999999</v>
      </c>
      <c r="CA64" s="11" t="s">
        <v>255</v>
      </c>
    </row>
    <row r="65" spans="1:79" s="6" customFormat="1" ht="80.25" customHeight="1" x14ac:dyDescent="0.25">
      <c r="A65" s="17" t="s">
        <v>245</v>
      </c>
      <c r="B65" s="8" t="s">
        <v>205</v>
      </c>
      <c r="C65" s="8" t="s">
        <v>150</v>
      </c>
      <c r="D65" s="5" t="s">
        <v>148</v>
      </c>
      <c r="E65" s="9">
        <v>2026</v>
      </c>
      <c r="F65" s="9">
        <v>2026</v>
      </c>
      <c r="G65" s="9">
        <v>2026</v>
      </c>
      <c r="H65" s="31">
        <f t="shared" ref="H65" si="128">BQ65</f>
        <v>0.96138000000000001</v>
      </c>
      <c r="I65" s="31">
        <f t="shared" ref="I65" si="129">BQ65</f>
        <v>0.96138000000000001</v>
      </c>
      <c r="J65" s="31" t="s">
        <v>198</v>
      </c>
      <c r="K65" s="31">
        <f t="shared" ref="K65" si="130">BV65</f>
        <v>0.60835055999999998</v>
      </c>
      <c r="L65" s="31">
        <f t="shared" ref="L65" si="131">BV65</f>
        <v>0.60835055999999998</v>
      </c>
      <c r="M65" s="5" t="s">
        <v>197</v>
      </c>
      <c r="N65" s="5" t="s">
        <v>147</v>
      </c>
      <c r="O65" s="31">
        <f t="shared" ref="O65" si="132">BQ65</f>
        <v>0.96138000000000001</v>
      </c>
      <c r="P65" s="31">
        <f t="shared" ref="P65" si="133">BV65</f>
        <v>0.60835055999999998</v>
      </c>
      <c r="Q65" s="32">
        <f t="shared" ref="Q65" si="134">BQ65</f>
        <v>0.96138000000000001</v>
      </c>
      <c r="R65" s="32">
        <f t="shared" ref="R65" si="135">BV65</f>
        <v>0.60835055999999998</v>
      </c>
      <c r="S65" s="10" t="str">
        <f t="shared" ref="S65" si="136">IF(SUM(T65,U65,V65,W65)=0,"нд",SUM(T65,U65,V65,W65))</f>
        <v>нд</v>
      </c>
      <c r="T65" s="10" t="s">
        <v>147</v>
      </c>
      <c r="U65" s="10" t="s">
        <v>147</v>
      </c>
      <c r="V65" s="10" t="s">
        <v>147</v>
      </c>
      <c r="W65" s="10" t="s">
        <v>147</v>
      </c>
      <c r="X65" s="10" t="str">
        <f t="shared" ref="X65" si="137">IF(SUM(Y65,Z65,AA65,AB65)=0,"нд",SUM(Y65,Z65,AA65,AB65))</f>
        <v>нд</v>
      </c>
      <c r="Y65" s="3" t="s">
        <v>147</v>
      </c>
      <c r="Z65" s="3" t="s">
        <v>147</v>
      </c>
      <c r="AA65" s="3" t="s">
        <v>147</v>
      </c>
      <c r="AB65" s="3" t="s">
        <v>147</v>
      </c>
      <c r="AC65" s="30">
        <f t="shared" ref="AC65" si="138">IF(SUM(AD65,AE65,AF65,AG65)=0,"нд",SUM(AD65,AE65,AF65,AG65))</f>
        <v>0.96138000000000001</v>
      </c>
      <c r="AD65" s="30" t="s">
        <v>147</v>
      </c>
      <c r="AE65" s="30" t="s">
        <v>147</v>
      </c>
      <c r="AF65" s="30">
        <v>0.80115000000000003</v>
      </c>
      <c r="AG65" s="30">
        <v>0.16023000000000001</v>
      </c>
      <c r="AH65" s="30">
        <f t="shared" ref="AH65" si="139">IF(SUM(AI65,AJ65,AK65,AL65)=0,"нд",SUM(AI65,AJ65,AK65,AL65))</f>
        <v>0.60835055999999998</v>
      </c>
      <c r="AI65" s="30" t="s">
        <v>147</v>
      </c>
      <c r="AJ65" s="30" t="s">
        <v>147</v>
      </c>
      <c r="AK65" s="30">
        <f>498648/1000000</f>
        <v>0.49864799999999998</v>
      </c>
      <c r="AL65" s="30">
        <f>109702.56/1000000</f>
        <v>0.10970256</v>
      </c>
      <c r="AM65" s="30" t="str">
        <f t="shared" ref="AM65" si="140">IF(SUM(AN65,AO65,AP65,AQ65)=0,"нд",SUM(AN65,AO65,AP65,AQ65))</f>
        <v>нд</v>
      </c>
      <c r="AN65" s="30" t="s">
        <v>147</v>
      </c>
      <c r="AO65" s="30" t="s">
        <v>147</v>
      </c>
      <c r="AP65" s="30" t="s">
        <v>147</v>
      </c>
      <c r="AQ65" s="30" t="s">
        <v>147</v>
      </c>
      <c r="AR65" s="30" t="str">
        <f t="shared" ref="AR65" si="141">IF(SUM(AS65,AT65,AU65,AV65)=0,"нд",SUM(AS65,AT65,AU65,AV65))</f>
        <v>нд</v>
      </c>
      <c r="AS65" s="30" t="s">
        <v>147</v>
      </c>
      <c r="AT65" s="30" t="s">
        <v>147</v>
      </c>
      <c r="AU65" s="30" t="s">
        <v>147</v>
      </c>
      <c r="AV65" s="30" t="s">
        <v>147</v>
      </c>
      <c r="AW65" s="30" t="str">
        <f t="shared" ref="AW65" si="142">IF(SUM(AX65,AY65,AZ65,BA65)=0,"нд",SUM(AX65,AY65,AZ65,BA65))</f>
        <v>нд</v>
      </c>
      <c r="AX65" s="30" t="s">
        <v>147</v>
      </c>
      <c r="AY65" s="30" t="s">
        <v>147</v>
      </c>
      <c r="AZ65" s="30" t="s">
        <v>147</v>
      </c>
      <c r="BA65" s="30" t="s">
        <v>147</v>
      </c>
      <c r="BB65" s="30" t="str">
        <f t="shared" ref="BB65" si="143">IF(SUM(BC65,BD65,BE65,BF65)=0,"нд",SUM(BC65,BD65,BE65,BF65))</f>
        <v>нд</v>
      </c>
      <c r="BC65" s="30" t="s">
        <v>147</v>
      </c>
      <c r="BD65" s="30" t="s">
        <v>147</v>
      </c>
      <c r="BE65" s="30" t="s">
        <v>147</v>
      </c>
      <c r="BF65" s="30" t="s">
        <v>147</v>
      </c>
      <c r="BG65" s="30" t="str">
        <f t="shared" ref="BG65" si="144">IF(SUM(BH65,BI65,BJ65,BK65)=0,"нд",SUM(BH65,BI65,BJ65,BK65))</f>
        <v>нд</v>
      </c>
      <c r="BH65" s="30" t="s">
        <v>147</v>
      </c>
      <c r="BI65" s="30" t="s">
        <v>147</v>
      </c>
      <c r="BJ65" s="30" t="s">
        <v>147</v>
      </c>
      <c r="BK65" s="30" t="s">
        <v>147</v>
      </c>
      <c r="BL65" s="30" t="str">
        <f t="shared" ref="BL65" si="145">IF(SUM(BM65,BN65,BO65,BP65)=0,"нд",SUM(BM65,BN65,BO65,BP65))</f>
        <v>нд</v>
      </c>
      <c r="BM65" s="30" t="s">
        <v>147</v>
      </c>
      <c r="BN65" s="30" t="s">
        <v>147</v>
      </c>
      <c r="BO65" s="30" t="s">
        <v>147</v>
      </c>
      <c r="BP65" s="30" t="s">
        <v>147</v>
      </c>
      <c r="BQ65" s="32">
        <f t="shared" ref="BQ65" si="146">IF(SUM(AC65,AM65,AW65,BG65)=0,"нд",SUM(AC65,AM65,AW65,BG65))</f>
        <v>0.96138000000000001</v>
      </c>
      <c r="BR65" s="32" t="str">
        <f t="shared" ref="BR65" si="147">IF(SUM(AD65,AN65,AX65,BH65)=0,"нд",SUM(AD65,AN65,AX65,BH65))</f>
        <v>нд</v>
      </c>
      <c r="BS65" s="32" t="str">
        <f t="shared" ref="BS65" si="148">IF(SUM(AE65,AO65,AY65,BI65)=0,"нд",SUM(AE65,AO65,AY65,BI65))</f>
        <v>нд</v>
      </c>
      <c r="BT65" s="32">
        <f t="shared" ref="BT65" si="149">IF(SUM(AF65,AP65,AZ65,BJ65)=0,"нд",SUM(AF65,AP65,AZ65,BJ65))</f>
        <v>0.80115000000000003</v>
      </c>
      <c r="BU65" s="32">
        <f t="shared" ref="BU65" si="150">IF(SUM(AG65,AQ65,BA65,BK65)=0,"нд",SUM(AG65,AQ65,BA65,BK65))</f>
        <v>0.16023000000000001</v>
      </c>
      <c r="BV65" s="32">
        <f t="shared" ref="BV65" si="151">IF(SUM(AH65,AR65,BB65,BL65)=0,"нд",SUM(AH65,AR65,BB65,BL65))</f>
        <v>0.60835055999999998</v>
      </c>
      <c r="BW65" s="32" t="str">
        <f t="shared" ref="BW65" si="152">IF(SUM(AI65,AS65,BC65,BM65)=0,"нд",SUM(AI65,AS65,BC65,BM65))</f>
        <v>нд</v>
      </c>
      <c r="BX65" s="32" t="str">
        <f t="shared" ref="BX65" si="153">IF(SUM(AJ65,AT65,BD65,BN65)=0,"нд",SUM(AJ65,AT65,BD65,BN65))</f>
        <v>нд</v>
      </c>
      <c r="BY65" s="32">
        <f t="shared" ref="BY65" si="154">IF(SUM(AK65,AU65,BE65,BO65)=0,"нд",SUM(AK65,AU65,BE65,BO65))</f>
        <v>0.49864799999999998</v>
      </c>
      <c r="BZ65" s="32">
        <f t="shared" ref="BZ65" si="155">IF(SUM(AL65,AV65,BF65,BP65)=0,"нд",SUM(AL65,AV65,BF65,BP65))</f>
        <v>0.10970256</v>
      </c>
      <c r="CA65" s="11" t="s">
        <v>256</v>
      </c>
    </row>
    <row r="66" spans="1:79" s="6" customFormat="1" ht="82.5" customHeight="1" x14ac:dyDescent="0.25">
      <c r="A66" s="17" t="s">
        <v>154</v>
      </c>
      <c r="B66" s="8" t="s">
        <v>206</v>
      </c>
      <c r="C66" s="8" t="s">
        <v>204</v>
      </c>
      <c r="D66" s="5" t="s">
        <v>148</v>
      </c>
      <c r="E66" s="9">
        <v>2027</v>
      </c>
      <c r="F66" s="9" t="s">
        <v>203</v>
      </c>
      <c r="G66" s="9">
        <v>2029</v>
      </c>
      <c r="H66" s="31">
        <f t="shared" si="103"/>
        <v>2.0227008</v>
      </c>
      <c r="I66" s="31">
        <f t="shared" si="104"/>
        <v>2.0227008</v>
      </c>
      <c r="J66" s="31" t="s">
        <v>198</v>
      </c>
      <c r="K66" s="31">
        <f t="shared" si="105"/>
        <v>1.9877411199999999</v>
      </c>
      <c r="L66" s="31">
        <f t="shared" si="106"/>
        <v>1.9877411199999999</v>
      </c>
      <c r="M66" s="5" t="s">
        <v>197</v>
      </c>
      <c r="N66" s="5" t="s">
        <v>147</v>
      </c>
      <c r="O66" s="31">
        <f t="shared" si="107"/>
        <v>2.0227008</v>
      </c>
      <c r="P66" s="31">
        <f t="shared" si="108"/>
        <v>1.9877411199999999</v>
      </c>
      <c r="Q66" s="32">
        <f t="shared" ref="Q66:Q70" si="156">BQ66</f>
        <v>2.0227008</v>
      </c>
      <c r="R66" s="32">
        <f t="shared" si="109"/>
        <v>1.9877411199999999</v>
      </c>
      <c r="S66" s="10" t="str">
        <f t="shared" si="110"/>
        <v>нд</v>
      </c>
      <c r="T66" s="10" t="s">
        <v>147</v>
      </c>
      <c r="U66" s="10" t="s">
        <v>147</v>
      </c>
      <c r="V66" s="10" t="s">
        <v>147</v>
      </c>
      <c r="W66" s="10" t="s">
        <v>147</v>
      </c>
      <c r="X66" s="10" t="str">
        <f t="shared" si="111"/>
        <v>нд</v>
      </c>
      <c r="Y66" s="3" t="s">
        <v>147</v>
      </c>
      <c r="Z66" s="3" t="s">
        <v>147</v>
      </c>
      <c r="AA66" s="3" t="s">
        <v>147</v>
      </c>
      <c r="AB66" s="3" t="s">
        <v>147</v>
      </c>
      <c r="AC66" s="30" t="str">
        <f t="shared" si="112"/>
        <v>нд</v>
      </c>
      <c r="AD66" s="30" t="s">
        <v>147</v>
      </c>
      <c r="AE66" s="30" t="s">
        <v>147</v>
      </c>
      <c r="AF66" s="30" t="s">
        <v>147</v>
      </c>
      <c r="AG66" s="30" t="s">
        <v>147</v>
      </c>
      <c r="AH66" s="30" t="str">
        <f t="shared" si="113"/>
        <v>нд</v>
      </c>
      <c r="AI66" s="30" t="s">
        <v>147</v>
      </c>
      <c r="AJ66" s="30" t="s">
        <v>147</v>
      </c>
      <c r="AK66" s="30" t="s">
        <v>147</v>
      </c>
      <c r="AL66" s="30" t="s">
        <v>147</v>
      </c>
      <c r="AM66" s="30">
        <f t="shared" ref="AM66:AM70" si="157">IF(SUM(AN66,AO66,AP66,AQ66)=0,"нд",SUM(AN66,AO66,AP66,AQ66))</f>
        <v>0.97601759999999993</v>
      </c>
      <c r="AN66" s="30" t="s">
        <v>147</v>
      </c>
      <c r="AO66" s="30" t="s">
        <v>147</v>
      </c>
      <c r="AP66" s="30">
        <v>0.81334799999999996</v>
      </c>
      <c r="AQ66" s="30">
        <v>0.1626696</v>
      </c>
      <c r="AR66" s="30">
        <f t="shared" si="114"/>
        <v>0.63610800000000001</v>
      </c>
      <c r="AS66" s="30" t="s">
        <v>147</v>
      </c>
      <c r="AT66" s="30" t="s">
        <v>147</v>
      </c>
      <c r="AU66" s="30">
        <f>521400/1000000</f>
        <v>0.52139999999999997</v>
      </c>
      <c r="AV66" s="30">
        <f>114708/1000000</f>
        <v>0.114708</v>
      </c>
      <c r="AW66" s="30">
        <f t="shared" si="115"/>
        <v>1.0466831999999999</v>
      </c>
      <c r="AX66" s="30" t="s">
        <v>147</v>
      </c>
      <c r="AY66" s="30" t="s">
        <v>147</v>
      </c>
      <c r="AZ66" s="30">
        <f>1.0466832-BA66</f>
        <v>0.8722359999999999</v>
      </c>
      <c r="BA66" s="30">
        <f>174447.2/1000000</f>
        <v>0.17444720000000002</v>
      </c>
      <c r="BB66" s="30">
        <f t="shared" ref="BB66:BB69" si="158">IF(SUM(BC66,BD66,BE66,BF66)=0,"нд",SUM(BC66,BD66,BE66,BF66))</f>
        <v>0.66328715999999999</v>
      </c>
      <c r="BC66" s="30" t="s">
        <v>147</v>
      </c>
      <c r="BD66" s="30" t="s">
        <v>147</v>
      </c>
      <c r="BE66" s="30">
        <f>543678/1000000</f>
        <v>0.54367799999999999</v>
      </c>
      <c r="BF66" s="30">
        <f>119609.16/1000000</f>
        <v>0.11960916000000001</v>
      </c>
      <c r="BG66" s="30" t="str">
        <f t="shared" si="116"/>
        <v>нд</v>
      </c>
      <c r="BH66" s="30" t="s">
        <v>147</v>
      </c>
      <c r="BI66" s="30" t="s">
        <v>147</v>
      </c>
      <c r="BJ66" s="30" t="s">
        <v>147</v>
      </c>
      <c r="BK66" s="30" t="s">
        <v>147</v>
      </c>
      <c r="BL66" s="30">
        <f t="shared" si="117"/>
        <v>0.68834596000000003</v>
      </c>
      <c r="BM66" s="30" t="s">
        <v>147</v>
      </c>
      <c r="BN66" s="30" t="s">
        <v>147</v>
      </c>
      <c r="BO66" s="30">
        <f>564218/1000000</f>
        <v>0.564218</v>
      </c>
      <c r="BP66" s="30">
        <f>124127.96/1000000</f>
        <v>0.12412796000000001</v>
      </c>
      <c r="BQ66" s="32">
        <f t="shared" si="118"/>
        <v>2.0227008</v>
      </c>
      <c r="BR66" s="32" t="str">
        <f t="shared" si="119"/>
        <v>нд</v>
      </c>
      <c r="BS66" s="32" t="str">
        <f t="shared" si="120"/>
        <v>нд</v>
      </c>
      <c r="BT66" s="32">
        <f t="shared" si="121"/>
        <v>1.685584</v>
      </c>
      <c r="BU66" s="32">
        <f t="shared" si="122"/>
        <v>0.33711679999999999</v>
      </c>
      <c r="BV66" s="32">
        <f t="shared" si="123"/>
        <v>1.9877411199999999</v>
      </c>
      <c r="BW66" s="32" t="str">
        <f t="shared" si="124"/>
        <v>нд</v>
      </c>
      <c r="BX66" s="32" t="str">
        <f t="shared" si="125"/>
        <v>нд</v>
      </c>
      <c r="BY66" s="32">
        <f t="shared" si="126"/>
        <v>1.6292960000000001</v>
      </c>
      <c r="BZ66" s="32">
        <f t="shared" si="127"/>
        <v>0.35844512000000006</v>
      </c>
      <c r="CA66" s="11" t="s">
        <v>257</v>
      </c>
    </row>
    <row r="67" spans="1:79" s="6" customFormat="1" ht="66" customHeight="1" x14ac:dyDescent="0.25">
      <c r="A67" s="17" t="s">
        <v>246</v>
      </c>
      <c r="B67" s="8" t="s">
        <v>207</v>
      </c>
      <c r="C67" s="8" t="s">
        <v>151</v>
      </c>
      <c r="D67" s="5" t="s">
        <v>148</v>
      </c>
      <c r="E67" s="9">
        <v>2026</v>
      </c>
      <c r="F67" s="9">
        <v>2026</v>
      </c>
      <c r="G67" s="9">
        <v>2026</v>
      </c>
      <c r="H67" s="31">
        <f t="shared" ref="H67" si="159">BQ67</f>
        <v>1.1598299999999999</v>
      </c>
      <c r="I67" s="31">
        <f t="shared" ref="I67" si="160">BQ67</f>
        <v>1.1598299999999999</v>
      </c>
      <c r="J67" s="31" t="s">
        <v>198</v>
      </c>
      <c r="K67" s="31">
        <f t="shared" ref="K67" si="161">BV67</f>
        <v>1.0126341599999999</v>
      </c>
      <c r="L67" s="31">
        <f t="shared" ref="L67" si="162">BV67</f>
        <v>1.0126341599999999</v>
      </c>
      <c r="M67" s="5" t="s">
        <v>197</v>
      </c>
      <c r="N67" s="5" t="s">
        <v>147</v>
      </c>
      <c r="O67" s="31">
        <f t="shared" ref="O67" si="163">BQ67</f>
        <v>1.1598299999999999</v>
      </c>
      <c r="P67" s="31">
        <f t="shared" ref="P67" si="164">BV67</f>
        <v>1.0126341599999999</v>
      </c>
      <c r="Q67" s="32">
        <f t="shared" ref="Q67" si="165">BQ67</f>
        <v>1.1598299999999999</v>
      </c>
      <c r="R67" s="32">
        <f t="shared" ref="R67" si="166">BV67</f>
        <v>1.0126341599999999</v>
      </c>
      <c r="S67" s="10" t="str">
        <f t="shared" ref="S67" si="167">IF(SUM(T67,U67,V67,W67)=0,"нд",SUM(T67,U67,V67,W67))</f>
        <v>нд</v>
      </c>
      <c r="T67" s="10" t="s">
        <v>147</v>
      </c>
      <c r="U67" s="10" t="s">
        <v>147</v>
      </c>
      <c r="V67" s="10" t="s">
        <v>147</v>
      </c>
      <c r="W67" s="10" t="s">
        <v>147</v>
      </c>
      <c r="X67" s="10" t="str">
        <f t="shared" ref="X67" si="168">IF(SUM(Y67,Z67,AA67,AB67)=0,"нд",SUM(Y67,Z67,AA67,AB67))</f>
        <v>нд</v>
      </c>
      <c r="Y67" s="3" t="s">
        <v>147</v>
      </c>
      <c r="Z67" s="3" t="s">
        <v>147</v>
      </c>
      <c r="AA67" s="3" t="s">
        <v>147</v>
      </c>
      <c r="AB67" s="3" t="s">
        <v>147</v>
      </c>
      <c r="AC67" s="30">
        <f t="shared" ref="AC67" si="169">IF(SUM(AD67,AE67,AF67,AG67)=0,"нд",SUM(AD67,AE67,AF67,AG67))</f>
        <v>1.1598299999999999</v>
      </c>
      <c r="AD67" s="30" t="s">
        <v>147</v>
      </c>
      <c r="AE67" s="30" t="s">
        <v>147</v>
      </c>
      <c r="AF67" s="30">
        <v>0.96652499999999986</v>
      </c>
      <c r="AG67" s="30">
        <f>193305/1000000</f>
        <v>0.193305</v>
      </c>
      <c r="AH67" s="30">
        <f t="shared" ref="AH67" si="170">IF(SUM(AI67,AJ67,AK67,AL67)=0,"нд",SUM(AI67,AJ67,AK67,AL67))</f>
        <v>1.0126341599999999</v>
      </c>
      <c r="AI67" s="30" t="s">
        <v>147</v>
      </c>
      <c r="AJ67" s="30" t="s">
        <v>147</v>
      </c>
      <c r="AK67" s="30">
        <f>830028/1000000</f>
        <v>0.83002799999999999</v>
      </c>
      <c r="AL67" s="30">
        <f>182606.16/1000000</f>
        <v>0.18260616000000002</v>
      </c>
      <c r="AM67" s="30" t="str">
        <f t="shared" ref="AM67" si="171">IF(SUM(AN67,AO67,AP67,AQ67)=0,"нд",SUM(AN67,AO67,AP67,AQ67))</f>
        <v>нд</v>
      </c>
      <c r="AN67" s="30" t="s">
        <v>147</v>
      </c>
      <c r="AO67" s="30" t="s">
        <v>147</v>
      </c>
      <c r="AP67" s="30" t="s">
        <v>147</v>
      </c>
      <c r="AQ67" s="30" t="s">
        <v>147</v>
      </c>
      <c r="AR67" s="30" t="str">
        <f t="shared" ref="AR67" si="172">IF(SUM(AS67,AT67,AU67,AV67)=0,"нд",SUM(AS67,AT67,AU67,AV67))</f>
        <v>нд</v>
      </c>
      <c r="AS67" s="30" t="s">
        <v>147</v>
      </c>
      <c r="AT67" s="30" t="s">
        <v>147</v>
      </c>
      <c r="AU67" s="30" t="s">
        <v>147</v>
      </c>
      <c r="AV67" s="30" t="s">
        <v>147</v>
      </c>
      <c r="AW67" s="30" t="str">
        <f t="shared" ref="AW67" si="173">IF(SUM(AX67,AY67,AZ67,BA67)=0,"нд",SUM(AX67,AY67,AZ67,BA67))</f>
        <v>нд</v>
      </c>
      <c r="AX67" s="30" t="s">
        <v>147</v>
      </c>
      <c r="AY67" s="30" t="s">
        <v>147</v>
      </c>
      <c r="AZ67" s="30" t="s">
        <v>147</v>
      </c>
      <c r="BA67" s="30" t="s">
        <v>147</v>
      </c>
      <c r="BB67" s="30" t="str">
        <f t="shared" ref="BB67" si="174">IF(SUM(BC67,BD67,BE67,BF67)=0,"нд",SUM(BC67,BD67,BE67,BF67))</f>
        <v>нд</v>
      </c>
      <c r="BC67" s="30" t="s">
        <v>147</v>
      </c>
      <c r="BD67" s="30" t="s">
        <v>147</v>
      </c>
      <c r="BE67" s="30" t="s">
        <v>147</v>
      </c>
      <c r="BF67" s="30" t="s">
        <v>147</v>
      </c>
      <c r="BG67" s="30" t="str">
        <f t="shared" ref="BG67" si="175">IF(SUM(BH67,BI67,BJ67,BK67)=0,"нд",SUM(BH67,BI67,BJ67,BK67))</f>
        <v>нд</v>
      </c>
      <c r="BH67" s="30" t="s">
        <v>147</v>
      </c>
      <c r="BI67" s="30" t="s">
        <v>147</v>
      </c>
      <c r="BJ67" s="30" t="s">
        <v>147</v>
      </c>
      <c r="BK67" s="30" t="s">
        <v>147</v>
      </c>
      <c r="BL67" s="30" t="str">
        <f t="shared" ref="BL67" si="176">IF(SUM(BM67,BN67,BO67,BP67)=0,"нд",SUM(BM67,BN67,BO67,BP67))</f>
        <v>нд</v>
      </c>
      <c r="BM67" s="30" t="s">
        <v>147</v>
      </c>
      <c r="BN67" s="30" t="s">
        <v>147</v>
      </c>
      <c r="BO67" s="30" t="s">
        <v>147</v>
      </c>
      <c r="BP67" s="30" t="s">
        <v>147</v>
      </c>
      <c r="BQ67" s="32">
        <f t="shared" ref="BQ67" si="177">IF(SUM(AC67,AM67,AW67,BG67)=0,"нд",SUM(AC67,AM67,AW67,BG67))</f>
        <v>1.1598299999999999</v>
      </c>
      <c r="BR67" s="32" t="str">
        <f t="shared" ref="BR67" si="178">IF(SUM(AD67,AN67,AX67,BH67)=0,"нд",SUM(AD67,AN67,AX67,BH67))</f>
        <v>нд</v>
      </c>
      <c r="BS67" s="32" t="str">
        <f t="shared" ref="BS67" si="179">IF(SUM(AE67,AO67,AY67,BI67)=0,"нд",SUM(AE67,AO67,AY67,BI67))</f>
        <v>нд</v>
      </c>
      <c r="BT67" s="32">
        <f t="shared" ref="BT67" si="180">IF(SUM(AF67,AP67,AZ67,BJ67)=0,"нд",SUM(AF67,AP67,AZ67,BJ67))</f>
        <v>0.96652499999999986</v>
      </c>
      <c r="BU67" s="32">
        <f t="shared" ref="BU67" si="181">IF(SUM(AG67,AQ67,BA67,BK67)=0,"нд",SUM(AG67,AQ67,BA67,BK67))</f>
        <v>0.193305</v>
      </c>
      <c r="BV67" s="32">
        <f t="shared" ref="BV67" si="182">IF(SUM(AH67,AR67,BB67,BL67)=0,"нд",SUM(AH67,AR67,BB67,BL67))</f>
        <v>1.0126341599999999</v>
      </c>
      <c r="BW67" s="32" t="str">
        <f t="shared" ref="BW67" si="183">IF(SUM(AI67,AS67,BC67,BM67)=0,"нд",SUM(AI67,AS67,BC67,BM67))</f>
        <v>нд</v>
      </c>
      <c r="BX67" s="32" t="str">
        <f t="shared" ref="BX67" si="184">IF(SUM(AJ67,AT67,BD67,BN67)=0,"нд",SUM(AJ67,AT67,BD67,BN67))</f>
        <v>нд</v>
      </c>
      <c r="BY67" s="32">
        <f t="shared" ref="BY67" si="185">IF(SUM(AK67,AU67,BE67,BO67)=0,"нд",SUM(AK67,AU67,BE67,BO67))</f>
        <v>0.83002799999999999</v>
      </c>
      <c r="BZ67" s="32">
        <f t="shared" ref="BZ67" si="186">IF(SUM(AL67,AV67,BF67,BP67)=0,"нд",SUM(AL67,AV67,BF67,BP67))</f>
        <v>0.18260616000000002</v>
      </c>
      <c r="CA67" s="11" t="s">
        <v>256</v>
      </c>
    </row>
    <row r="68" spans="1:79" s="6" customFormat="1" ht="91.5" customHeight="1" x14ac:dyDescent="0.25">
      <c r="A68" s="17" t="s">
        <v>155</v>
      </c>
      <c r="B68" s="8" t="s">
        <v>250</v>
      </c>
      <c r="C68" s="8" t="s">
        <v>208</v>
      </c>
      <c r="D68" s="5" t="s">
        <v>148</v>
      </c>
      <c r="E68" s="9">
        <v>2027</v>
      </c>
      <c r="F68" s="9" t="s">
        <v>203</v>
      </c>
      <c r="G68" s="9">
        <v>2029</v>
      </c>
      <c r="H68" s="31">
        <f t="shared" si="103"/>
        <v>2.6210579999999997</v>
      </c>
      <c r="I68" s="31">
        <f t="shared" si="104"/>
        <v>2.6210579999999997</v>
      </c>
      <c r="J68" s="31" t="s">
        <v>198</v>
      </c>
      <c r="K68" s="31">
        <f t="shared" si="105"/>
        <v>3.30870832</v>
      </c>
      <c r="L68" s="31">
        <f t="shared" si="106"/>
        <v>3.30870832</v>
      </c>
      <c r="M68" s="5" t="s">
        <v>197</v>
      </c>
      <c r="N68" s="5" t="s">
        <v>147</v>
      </c>
      <c r="O68" s="31">
        <f t="shared" si="107"/>
        <v>2.6210579999999997</v>
      </c>
      <c r="P68" s="31">
        <f t="shared" si="108"/>
        <v>3.30870832</v>
      </c>
      <c r="Q68" s="32">
        <f t="shared" si="156"/>
        <v>2.6210579999999997</v>
      </c>
      <c r="R68" s="32">
        <f t="shared" si="109"/>
        <v>3.30870832</v>
      </c>
      <c r="S68" s="10" t="str">
        <f t="shared" si="110"/>
        <v>нд</v>
      </c>
      <c r="T68" s="10" t="s">
        <v>147</v>
      </c>
      <c r="U68" s="10" t="s">
        <v>147</v>
      </c>
      <c r="V68" s="10" t="s">
        <v>147</v>
      </c>
      <c r="W68" s="10" t="s">
        <v>147</v>
      </c>
      <c r="X68" s="10" t="str">
        <f t="shared" si="111"/>
        <v>нд</v>
      </c>
      <c r="Y68" s="3" t="s">
        <v>147</v>
      </c>
      <c r="Z68" s="3" t="s">
        <v>147</v>
      </c>
      <c r="AA68" s="3" t="s">
        <v>147</v>
      </c>
      <c r="AB68" s="3" t="s">
        <v>147</v>
      </c>
      <c r="AC68" s="30" t="str">
        <f t="shared" si="112"/>
        <v>нд</v>
      </c>
      <c r="AD68" s="30" t="s">
        <v>147</v>
      </c>
      <c r="AE68" s="30" t="s">
        <v>147</v>
      </c>
      <c r="AF68" s="30" t="s">
        <v>147</v>
      </c>
      <c r="AG68" s="30" t="s">
        <v>147</v>
      </c>
      <c r="AH68" s="30" t="str">
        <f t="shared" si="113"/>
        <v>нд</v>
      </c>
      <c r="AI68" s="30" t="s">
        <v>147</v>
      </c>
      <c r="AJ68" s="30" t="s">
        <v>147</v>
      </c>
      <c r="AK68" s="30" t="s">
        <v>147</v>
      </c>
      <c r="AL68" s="30" t="s">
        <v>147</v>
      </c>
      <c r="AM68" s="30">
        <f t="shared" si="157"/>
        <v>1.2582971999999999</v>
      </c>
      <c r="AN68" s="30" t="s">
        <v>147</v>
      </c>
      <c r="AO68" s="30" t="s">
        <v>147</v>
      </c>
      <c r="AP68" s="30">
        <f>1.2582972-AQ68</f>
        <v>1.048581</v>
      </c>
      <c r="AQ68" s="30">
        <f>209716.2/1000000</f>
        <v>0.20971620000000002</v>
      </c>
      <c r="AR68" s="30">
        <f t="shared" si="114"/>
        <v>1.0588379999999999</v>
      </c>
      <c r="AS68" s="30" t="s">
        <v>147</v>
      </c>
      <c r="AT68" s="30" t="s">
        <v>147</v>
      </c>
      <c r="AU68" s="30">
        <f>867900/1000000</f>
        <v>0.8679</v>
      </c>
      <c r="AV68" s="30">
        <f>190938/1000000</f>
        <v>0.190938</v>
      </c>
      <c r="AW68" s="30">
        <f t="shared" si="115"/>
        <v>1.3627608</v>
      </c>
      <c r="AX68" s="30" t="s">
        <v>147</v>
      </c>
      <c r="AY68" s="30" t="s">
        <v>147</v>
      </c>
      <c r="AZ68" s="30">
        <f>1.3627608-BA68</f>
        <v>1.135634</v>
      </c>
      <c r="BA68" s="30">
        <f>227126.8/1000000</f>
        <v>0.22712679999999999</v>
      </c>
      <c r="BB68" s="30">
        <f t="shared" si="158"/>
        <v>1.10407926</v>
      </c>
      <c r="BC68" s="30" t="s">
        <v>147</v>
      </c>
      <c r="BD68" s="30" t="s">
        <v>147</v>
      </c>
      <c r="BE68" s="30">
        <f>904983/1000000</f>
        <v>0.90498299999999998</v>
      </c>
      <c r="BF68" s="30">
        <f>199096.26/1000000</f>
        <v>0.19909626</v>
      </c>
      <c r="BG68" s="30" t="str">
        <f t="shared" si="116"/>
        <v>нд</v>
      </c>
      <c r="BH68" s="30" t="s">
        <v>147</v>
      </c>
      <c r="BI68" s="30" t="s">
        <v>147</v>
      </c>
      <c r="BJ68" s="30" t="s">
        <v>147</v>
      </c>
      <c r="BK68" s="30" t="s">
        <v>147</v>
      </c>
      <c r="BL68" s="30">
        <f t="shared" si="117"/>
        <v>1.1457910600000001</v>
      </c>
      <c r="BM68" s="30" t="s">
        <v>147</v>
      </c>
      <c r="BN68" s="30" t="s">
        <v>147</v>
      </c>
      <c r="BO68" s="30">
        <f>939173/1000000</f>
        <v>0.93917300000000004</v>
      </c>
      <c r="BP68" s="30">
        <f>206618.06/1000000</f>
        <v>0.20661805999999999</v>
      </c>
      <c r="BQ68" s="32">
        <f t="shared" si="118"/>
        <v>2.6210579999999997</v>
      </c>
      <c r="BR68" s="32" t="str">
        <f t="shared" si="119"/>
        <v>нд</v>
      </c>
      <c r="BS68" s="32" t="str">
        <f t="shared" si="120"/>
        <v>нд</v>
      </c>
      <c r="BT68" s="32">
        <f t="shared" si="121"/>
        <v>2.184215</v>
      </c>
      <c r="BU68" s="32">
        <f t="shared" si="122"/>
        <v>0.43684299999999998</v>
      </c>
      <c r="BV68" s="32">
        <f t="shared" si="123"/>
        <v>3.30870832</v>
      </c>
      <c r="BW68" s="32" t="str">
        <f t="shared" si="124"/>
        <v>нд</v>
      </c>
      <c r="BX68" s="32" t="str">
        <f t="shared" si="125"/>
        <v>нд</v>
      </c>
      <c r="BY68" s="32">
        <f t="shared" si="126"/>
        <v>2.712056</v>
      </c>
      <c r="BZ68" s="32">
        <f t="shared" si="127"/>
        <v>0.59665232000000001</v>
      </c>
      <c r="CA68" s="11" t="s">
        <v>255</v>
      </c>
    </row>
    <row r="69" spans="1:79" s="6" customFormat="1" ht="80.25" customHeight="1" x14ac:dyDescent="0.25">
      <c r="A69" s="17" t="s">
        <v>247</v>
      </c>
      <c r="B69" s="8" t="s">
        <v>209</v>
      </c>
      <c r="C69" s="8" t="s">
        <v>152</v>
      </c>
      <c r="D69" s="5" t="s">
        <v>148</v>
      </c>
      <c r="E69" s="9">
        <v>2026</v>
      </c>
      <c r="F69" s="9">
        <v>2026</v>
      </c>
      <c r="G69" s="9">
        <v>2026</v>
      </c>
      <c r="H69" s="31">
        <f t="shared" ref="H69" si="187">BQ69</f>
        <v>8.1864000000000006E-2</v>
      </c>
      <c r="I69" s="31">
        <f t="shared" ref="I69" si="188">BQ69</f>
        <v>8.1864000000000006E-2</v>
      </c>
      <c r="J69" s="31" t="s">
        <v>198</v>
      </c>
      <c r="K69" s="31">
        <f t="shared" ref="K69" si="189">BV69</f>
        <v>9.0184840000000002E-2</v>
      </c>
      <c r="L69" s="31">
        <f t="shared" ref="L69" si="190">BV69</f>
        <v>9.0184840000000002E-2</v>
      </c>
      <c r="M69" s="5" t="s">
        <v>197</v>
      </c>
      <c r="N69" s="5" t="s">
        <v>147</v>
      </c>
      <c r="O69" s="31">
        <f t="shared" ref="O69" si="191">BQ69</f>
        <v>8.1864000000000006E-2</v>
      </c>
      <c r="P69" s="31">
        <f t="shared" ref="P69" si="192">BV69</f>
        <v>9.0184840000000002E-2</v>
      </c>
      <c r="Q69" s="32">
        <f t="shared" ref="Q69" si="193">BQ69</f>
        <v>8.1864000000000006E-2</v>
      </c>
      <c r="R69" s="32">
        <f t="shared" ref="R69" si="194">BV69</f>
        <v>9.0184840000000002E-2</v>
      </c>
      <c r="S69" s="10" t="str">
        <f t="shared" ref="S69" si="195">IF(SUM(T69,U69,V69,W69)=0,"нд",SUM(T69,U69,V69,W69))</f>
        <v>нд</v>
      </c>
      <c r="T69" s="10" t="s">
        <v>147</v>
      </c>
      <c r="U69" s="10" t="s">
        <v>147</v>
      </c>
      <c r="V69" s="10" t="s">
        <v>147</v>
      </c>
      <c r="W69" s="10" t="s">
        <v>147</v>
      </c>
      <c r="X69" s="10" t="str">
        <f t="shared" ref="X69" si="196">IF(SUM(Y69,Z69,AA69,AB69)=0,"нд",SUM(Y69,Z69,AA69,AB69))</f>
        <v>нд</v>
      </c>
      <c r="Y69" s="3" t="s">
        <v>147</v>
      </c>
      <c r="Z69" s="3" t="s">
        <v>147</v>
      </c>
      <c r="AA69" s="3" t="s">
        <v>147</v>
      </c>
      <c r="AB69" s="3" t="s">
        <v>147</v>
      </c>
      <c r="AC69" s="30">
        <f t="shared" ref="AC69" si="197">IF(SUM(AD69,AE69,AF69,AG69)=0,"нд",SUM(AD69,AE69,AF69,AG69))</f>
        <v>8.1864000000000006E-2</v>
      </c>
      <c r="AD69" s="30" t="s">
        <v>147</v>
      </c>
      <c r="AE69" s="30" t="s">
        <v>147</v>
      </c>
      <c r="AF69" s="30">
        <v>6.8220000000000003E-2</v>
      </c>
      <c r="AG69" s="30">
        <f>13644/1000000</f>
        <v>1.3644E-2</v>
      </c>
      <c r="AH69" s="30">
        <f t="shared" ref="AH69" si="198">IF(SUM(AI69,AJ69,AK69,AL69)=0,"нд",SUM(AI69,AJ69,AK69,AL69))</f>
        <v>9.0184840000000002E-2</v>
      </c>
      <c r="AI69" s="30" t="s">
        <v>147</v>
      </c>
      <c r="AJ69" s="30" t="s">
        <v>147</v>
      </c>
      <c r="AK69" s="30">
        <f>73922/1000000</f>
        <v>7.3922000000000002E-2</v>
      </c>
      <c r="AL69" s="30">
        <f>16262.84/1000000</f>
        <v>1.6262840000000001E-2</v>
      </c>
      <c r="AM69" s="30" t="s">
        <v>147</v>
      </c>
      <c r="AN69" s="30" t="s">
        <v>147</v>
      </c>
      <c r="AO69" s="30" t="s">
        <v>147</v>
      </c>
      <c r="AP69" s="30" t="s">
        <v>147</v>
      </c>
      <c r="AQ69" s="30" t="s">
        <v>147</v>
      </c>
      <c r="AR69" s="30" t="str">
        <f t="shared" ref="AR69" si="199">IF(SUM(AS69,AT69,AU69,AV69)=0,"нд",SUM(AS69,AT69,AU69,AV69))</f>
        <v>нд</v>
      </c>
      <c r="AS69" s="30" t="s">
        <v>147</v>
      </c>
      <c r="AT69" s="30" t="s">
        <v>147</v>
      </c>
      <c r="AU69" s="30" t="s">
        <v>147</v>
      </c>
      <c r="AV69" s="30" t="s">
        <v>147</v>
      </c>
      <c r="AW69" s="30" t="s">
        <v>147</v>
      </c>
      <c r="AX69" s="30" t="s">
        <v>147</v>
      </c>
      <c r="AY69" s="30" t="s">
        <v>147</v>
      </c>
      <c r="AZ69" s="30" t="s">
        <v>147</v>
      </c>
      <c r="BA69" s="30" t="s">
        <v>147</v>
      </c>
      <c r="BB69" s="30" t="str">
        <f t="shared" si="158"/>
        <v>нд</v>
      </c>
      <c r="BC69" s="30" t="s">
        <v>147</v>
      </c>
      <c r="BD69" s="30" t="s">
        <v>147</v>
      </c>
      <c r="BE69" s="30" t="s">
        <v>147</v>
      </c>
      <c r="BF69" s="30" t="s">
        <v>147</v>
      </c>
      <c r="BG69" s="30" t="str">
        <f t="shared" ref="BG69" si="200">IF(SUM(BH69,BI69,BJ69,BK69)=0,"нд",SUM(BH69,BI69,BJ69,BK69))</f>
        <v>нд</v>
      </c>
      <c r="BH69" s="30" t="s">
        <v>147</v>
      </c>
      <c r="BI69" s="30" t="s">
        <v>147</v>
      </c>
      <c r="BJ69" s="30" t="s">
        <v>147</v>
      </c>
      <c r="BK69" s="30" t="s">
        <v>147</v>
      </c>
      <c r="BL69" s="30" t="str">
        <f t="shared" ref="BL69" si="201">IF(SUM(BM69,BN69,BO69,BP69)=0,"нд",SUM(BM69,BN69,BO69,BP69))</f>
        <v>нд</v>
      </c>
      <c r="BM69" s="30" t="s">
        <v>147</v>
      </c>
      <c r="BN69" s="30" t="s">
        <v>147</v>
      </c>
      <c r="BO69" s="30" t="s">
        <v>147</v>
      </c>
      <c r="BP69" s="30" t="s">
        <v>147</v>
      </c>
      <c r="BQ69" s="32">
        <f t="shared" ref="BQ69" si="202">IF(SUM(AC69,AM69,AW69,BG69)=0,"нд",SUM(AC69,AM69,AW69,BG69))</f>
        <v>8.1864000000000006E-2</v>
      </c>
      <c r="BR69" s="32" t="str">
        <f t="shared" ref="BR69" si="203">IF(SUM(AD69,AN69,AX69,BH69)=0,"нд",SUM(AD69,AN69,AX69,BH69))</f>
        <v>нд</v>
      </c>
      <c r="BS69" s="32" t="str">
        <f t="shared" ref="BS69" si="204">IF(SUM(AE69,AO69,AY69,BI69)=0,"нд",SUM(AE69,AO69,AY69,BI69))</f>
        <v>нд</v>
      </c>
      <c r="BT69" s="32">
        <f t="shared" ref="BT69" si="205">IF(SUM(AF69,AP69,AZ69,BJ69)=0,"нд",SUM(AF69,AP69,AZ69,BJ69))</f>
        <v>6.8220000000000003E-2</v>
      </c>
      <c r="BU69" s="32">
        <f t="shared" ref="BU69" si="206">IF(SUM(AG69,AQ69,BA69,BK69)=0,"нд",SUM(AG69,AQ69,BA69,BK69))</f>
        <v>1.3644E-2</v>
      </c>
      <c r="BV69" s="32">
        <f t="shared" ref="BV69" si="207">IF(SUM(AH69,AR69,BB69,BL69)=0,"нд",SUM(AH69,AR69,BB69,BL69))</f>
        <v>9.0184840000000002E-2</v>
      </c>
      <c r="BW69" s="32" t="str">
        <f t="shared" ref="BW69" si="208">IF(SUM(AI69,AS69,BC69,BM69)=0,"нд",SUM(AI69,AS69,BC69,BM69))</f>
        <v>нд</v>
      </c>
      <c r="BX69" s="32" t="str">
        <f t="shared" ref="BX69" si="209">IF(SUM(AJ69,AT69,BD69,BN69)=0,"нд",SUM(AJ69,AT69,BD69,BN69))</f>
        <v>нд</v>
      </c>
      <c r="BY69" s="32">
        <f t="shared" ref="BY69" si="210">IF(SUM(AK69,AU69,BE69,BO69)=0,"нд",SUM(AK69,AU69,BE69,BO69))</f>
        <v>7.3922000000000002E-2</v>
      </c>
      <c r="BZ69" s="32">
        <f t="shared" ref="BZ69" si="211">IF(SUM(AL69,AV69,BF69,BP69)=0,"нд",SUM(AL69,AV69,BF69,BP69))</f>
        <v>1.6262840000000001E-2</v>
      </c>
      <c r="CA69" s="11" t="s">
        <v>254</v>
      </c>
    </row>
    <row r="70" spans="1:79" s="6" customFormat="1" ht="84" customHeight="1" x14ac:dyDescent="0.25">
      <c r="A70" s="17" t="s">
        <v>156</v>
      </c>
      <c r="B70" s="8" t="s">
        <v>251</v>
      </c>
      <c r="C70" s="8" t="s">
        <v>210</v>
      </c>
      <c r="D70" s="5" t="s">
        <v>148</v>
      </c>
      <c r="E70" s="9">
        <v>2027</v>
      </c>
      <c r="F70" s="9" t="s">
        <v>203</v>
      </c>
      <c r="G70" s="9">
        <v>2029</v>
      </c>
      <c r="H70" s="31">
        <f t="shared" si="103"/>
        <v>0.17320799999999997</v>
      </c>
      <c r="I70" s="31">
        <f t="shared" si="104"/>
        <v>0.17320799999999997</v>
      </c>
      <c r="J70" s="31" t="s">
        <v>198</v>
      </c>
      <c r="K70" s="31">
        <f t="shared" si="105"/>
        <v>0.29462999999999989</v>
      </c>
      <c r="L70" s="31">
        <f t="shared" si="106"/>
        <v>0.29462999999999989</v>
      </c>
      <c r="M70" s="5" t="s">
        <v>197</v>
      </c>
      <c r="N70" s="5" t="s">
        <v>147</v>
      </c>
      <c r="O70" s="31">
        <f t="shared" si="107"/>
        <v>0.17320799999999997</v>
      </c>
      <c r="P70" s="31">
        <f t="shared" si="108"/>
        <v>0.29462999999999989</v>
      </c>
      <c r="Q70" s="32">
        <f t="shared" si="156"/>
        <v>0.17320799999999997</v>
      </c>
      <c r="R70" s="32">
        <f t="shared" si="109"/>
        <v>0.29462999999999989</v>
      </c>
      <c r="S70" s="10" t="str">
        <f t="shared" si="110"/>
        <v>нд</v>
      </c>
      <c r="T70" s="10" t="s">
        <v>147</v>
      </c>
      <c r="U70" s="10" t="s">
        <v>147</v>
      </c>
      <c r="V70" s="10" t="s">
        <v>147</v>
      </c>
      <c r="W70" s="10" t="s">
        <v>147</v>
      </c>
      <c r="X70" s="10" t="str">
        <f t="shared" si="111"/>
        <v>нд</v>
      </c>
      <c r="Y70" s="3" t="s">
        <v>147</v>
      </c>
      <c r="Z70" s="3" t="s">
        <v>147</v>
      </c>
      <c r="AA70" s="3" t="s">
        <v>147</v>
      </c>
      <c r="AB70" s="3" t="s">
        <v>147</v>
      </c>
      <c r="AC70" s="30" t="s">
        <v>147</v>
      </c>
      <c r="AD70" s="30" t="s">
        <v>147</v>
      </c>
      <c r="AE70" s="30" t="s">
        <v>147</v>
      </c>
      <c r="AF70" s="30" t="s">
        <v>147</v>
      </c>
      <c r="AG70" s="30" t="s">
        <v>147</v>
      </c>
      <c r="AH70" s="30" t="str">
        <f t="shared" si="113"/>
        <v>нд</v>
      </c>
      <c r="AI70" s="30" t="s">
        <v>147</v>
      </c>
      <c r="AJ70" s="30" t="s">
        <v>147</v>
      </c>
      <c r="AK70" s="30" t="s">
        <v>147</v>
      </c>
      <c r="AL70" s="30" t="s">
        <v>147</v>
      </c>
      <c r="AM70" s="30">
        <f t="shared" si="157"/>
        <v>8.498399999999999E-2</v>
      </c>
      <c r="AN70" s="30" t="s">
        <v>147</v>
      </c>
      <c r="AO70" s="30" t="s">
        <v>147</v>
      </c>
      <c r="AP70" s="30">
        <v>7.0819999999999994E-2</v>
      </c>
      <c r="AQ70" s="30">
        <f>14164/1000000</f>
        <v>1.4164E-2</v>
      </c>
      <c r="AR70" s="30">
        <f t="shared" si="114"/>
        <v>9.4281599999999993E-2</v>
      </c>
      <c r="AS70" s="30" t="s">
        <v>147</v>
      </c>
      <c r="AT70" s="30" t="s">
        <v>147</v>
      </c>
      <c r="AU70" s="30">
        <f>77280/1000000</f>
        <v>7.7280000000000001E-2</v>
      </c>
      <c r="AV70" s="30">
        <f>17001.6/1000000</f>
        <v>1.7001599999999999E-2</v>
      </c>
      <c r="AW70" s="30">
        <f t="shared" si="115"/>
        <v>8.8223999999999997E-2</v>
      </c>
      <c r="AX70" s="30" t="s">
        <v>147</v>
      </c>
      <c r="AY70" s="30" t="s">
        <v>147</v>
      </c>
      <c r="AZ70" s="30">
        <v>7.3520000000000002E-2</v>
      </c>
      <c r="BA70" s="30">
        <f>14704/1000000</f>
        <v>1.4704E-2</v>
      </c>
      <c r="BB70" s="30">
        <f t="shared" ref="BB70" si="212">IF(SUM(BC70,BD70,BE70,BF70)=0,"нд",SUM(BC70,BD70,BE70,BF70))</f>
        <v>9.8322239999999894E-2</v>
      </c>
      <c r="BC70" s="30" t="s">
        <v>147</v>
      </c>
      <c r="BD70" s="30" t="s">
        <v>147</v>
      </c>
      <c r="BE70" s="30">
        <f>80592/1000000</f>
        <v>8.0591999999999997E-2</v>
      </c>
      <c r="BF70" s="30">
        <f>17730.2399999999/1000000</f>
        <v>1.7730239999999901E-2</v>
      </c>
      <c r="BG70" s="30" t="str">
        <f t="shared" si="116"/>
        <v>нд</v>
      </c>
      <c r="BH70" s="30" t="s">
        <v>147</v>
      </c>
      <c r="BI70" s="30" t="s">
        <v>147</v>
      </c>
      <c r="BJ70" s="30" t="s">
        <v>147</v>
      </c>
      <c r="BK70" s="30" t="s">
        <v>147</v>
      </c>
      <c r="BL70" s="30">
        <f t="shared" si="117"/>
        <v>0.10202615999999999</v>
      </c>
      <c r="BM70" s="30" t="s">
        <v>147</v>
      </c>
      <c r="BN70" s="30" t="s">
        <v>147</v>
      </c>
      <c r="BO70" s="30">
        <f>83628/1000000</f>
        <v>8.3627999999999994E-2</v>
      </c>
      <c r="BP70" s="30">
        <f>18398.16/1000000</f>
        <v>1.839816E-2</v>
      </c>
      <c r="BQ70" s="32">
        <f t="shared" si="118"/>
        <v>0.17320799999999997</v>
      </c>
      <c r="BR70" s="32" t="str">
        <f t="shared" si="119"/>
        <v>нд</v>
      </c>
      <c r="BS70" s="32" t="str">
        <f t="shared" si="120"/>
        <v>нд</v>
      </c>
      <c r="BT70" s="32">
        <f t="shared" si="121"/>
        <v>0.14434</v>
      </c>
      <c r="BU70" s="32">
        <f t="shared" si="122"/>
        <v>2.8867999999999998E-2</v>
      </c>
      <c r="BV70" s="32">
        <f t="shared" si="123"/>
        <v>0.29462999999999989</v>
      </c>
      <c r="BW70" s="32" t="str">
        <f t="shared" si="124"/>
        <v>нд</v>
      </c>
      <c r="BX70" s="32" t="str">
        <f t="shared" si="125"/>
        <v>нд</v>
      </c>
      <c r="BY70" s="32">
        <f t="shared" si="126"/>
        <v>0.24149999999999999</v>
      </c>
      <c r="BZ70" s="32">
        <f t="shared" si="127"/>
        <v>5.31299999999999E-2</v>
      </c>
      <c r="CA70" s="11" t="s">
        <v>255</v>
      </c>
    </row>
    <row r="71" spans="1:79" s="6" customFormat="1" ht="33.75" customHeight="1" x14ac:dyDescent="0.25">
      <c r="A71" s="13" t="s">
        <v>137</v>
      </c>
      <c r="B71" s="14" t="s">
        <v>95</v>
      </c>
      <c r="C71" s="38" t="s">
        <v>104</v>
      </c>
      <c r="D71" s="5" t="s">
        <v>147</v>
      </c>
      <c r="E71" s="5" t="s">
        <v>164</v>
      </c>
      <c r="F71" s="5" t="s">
        <v>164</v>
      </c>
      <c r="G71" s="5" t="s">
        <v>164</v>
      </c>
      <c r="H71" s="30">
        <f>IF(SUM(H72,H76,H80,H84)=0,"нд",SUM(H72,H76,H80,H84))</f>
        <v>33.702663657475242</v>
      </c>
      <c r="I71" s="30">
        <f t="shared" ref="I71:BT71" si="213">IF(SUM(I72,I76,I80,I84)=0,"нд",SUM(I72,I76,I80,I84))</f>
        <v>33.702663657475242</v>
      </c>
      <c r="J71" s="30" t="str">
        <f t="shared" si="213"/>
        <v>нд</v>
      </c>
      <c r="K71" s="30">
        <f t="shared" si="213"/>
        <v>96.621014489428191</v>
      </c>
      <c r="L71" s="30">
        <f t="shared" si="213"/>
        <v>96.621014489428191</v>
      </c>
      <c r="M71" s="10" t="str">
        <f t="shared" si="213"/>
        <v>нд</v>
      </c>
      <c r="N71" s="10" t="str">
        <f t="shared" si="213"/>
        <v>нд</v>
      </c>
      <c r="O71" s="30">
        <f t="shared" si="213"/>
        <v>47.742363657475238</v>
      </c>
      <c r="P71" s="30">
        <f t="shared" si="213"/>
        <v>96.621014489428191</v>
      </c>
      <c r="Q71" s="30">
        <f t="shared" si="213"/>
        <v>33.702663657475242</v>
      </c>
      <c r="R71" s="30">
        <f t="shared" si="213"/>
        <v>96.621014489428191</v>
      </c>
      <c r="S71" s="10" t="str">
        <f t="shared" si="213"/>
        <v>нд</v>
      </c>
      <c r="T71" s="10" t="str">
        <f t="shared" si="213"/>
        <v>нд</v>
      </c>
      <c r="U71" s="10" t="str">
        <f t="shared" si="213"/>
        <v>нд</v>
      </c>
      <c r="V71" s="10" t="str">
        <f t="shared" si="213"/>
        <v>нд</v>
      </c>
      <c r="W71" s="10" t="str">
        <f t="shared" si="213"/>
        <v>нд</v>
      </c>
      <c r="X71" s="10" t="str">
        <f t="shared" si="213"/>
        <v>нд</v>
      </c>
      <c r="Y71" s="10" t="str">
        <f t="shared" si="213"/>
        <v>нд</v>
      </c>
      <c r="Z71" s="10" t="str">
        <f t="shared" si="213"/>
        <v>нд</v>
      </c>
      <c r="AA71" s="10" t="str">
        <f t="shared" si="213"/>
        <v>нд</v>
      </c>
      <c r="AB71" s="10" t="str">
        <f t="shared" si="213"/>
        <v>нд</v>
      </c>
      <c r="AC71" s="30">
        <f t="shared" si="213"/>
        <v>12.059387919999999</v>
      </c>
      <c r="AD71" s="30" t="str">
        <f t="shared" si="213"/>
        <v>нд</v>
      </c>
      <c r="AE71" s="30" t="str">
        <f t="shared" si="213"/>
        <v>нд</v>
      </c>
      <c r="AF71" s="30">
        <f t="shared" si="213"/>
        <v>10.525257583333333</v>
      </c>
      <c r="AG71" s="30">
        <f t="shared" si="213"/>
        <v>1.5341303366666661</v>
      </c>
      <c r="AH71" s="30">
        <f t="shared" si="213"/>
        <v>31.904634353222228</v>
      </c>
      <c r="AI71" s="30" t="str">
        <f t="shared" si="213"/>
        <v>нд</v>
      </c>
      <c r="AJ71" s="30" t="str">
        <f t="shared" si="213"/>
        <v>нд</v>
      </c>
      <c r="AK71" s="30">
        <f t="shared" si="213"/>
        <v>14.215130594444449</v>
      </c>
      <c r="AL71" s="30">
        <f t="shared" si="213"/>
        <v>17.689503758777779</v>
      </c>
      <c r="AM71" s="30">
        <f t="shared" si="213"/>
        <v>12.329988799936039</v>
      </c>
      <c r="AN71" s="30" t="str">
        <f t="shared" si="213"/>
        <v>нд</v>
      </c>
      <c r="AO71" s="30" t="str">
        <f t="shared" si="213"/>
        <v>нд</v>
      </c>
      <c r="AP71" s="30">
        <f t="shared" si="213"/>
        <v>10.786907120869374</v>
      </c>
      <c r="AQ71" s="30">
        <f t="shared" si="213"/>
        <v>1.5430816790666659</v>
      </c>
      <c r="AR71" s="30">
        <f t="shared" si="213"/>
        <v>22.701129939483728</v>
      </c>
      <c r="AS71" s="30" t="str">
        <f t="shared" si="213"/>
        <v>нд</v>
      </c>
      <c r="AT71" s="30" t="str">
        <f t="shared" si="213"/>
        <v>нд</v>
      </c>
      <c r="AU71" s="30">
        <f t="shared" si="213"/>
        <v>21.160168320705949</v>
      </c>
      <c r="AV71" s="30">
        <f t="shared" si="213"/>
        <v>1.5409616187777802</v>
      </c>
      <c r="AW71" s="30">
        <f t="shared" si="213"/>
        <v>9.3132869375391998</v>
      </c>
      <c r="AX71" s="30" t="str">
        <f t="shared" si="213"/>
        <v>нд</v>
      </c>
      <c r="AY71" s="30" t="str">
        <f t="shared" si="213"/>
        <v>нд</v>
      </c>
      <c r="AZ71" s="30">
        <f t="shared" si="213"/>
        <v>7.761072447949334</v>
      </c>
      <c r="BA71" s="30">
        <f t="shared" si="213"/>
        <v>1.552214489589866</v>
      </c>
      <c r="BB71" s="30">
        <f t="shared" si="213"/>
        <v>8.5453326132222305</v>
      </c>
      <c r="BC71" s="30" t="str">
        <f t="shared" si="213"/>
        <v>нд</v>
      </c>
      <c r="BD71" s="30" t="str">
        <f t="shared" si="213"/>
        <v>нд</v>
      </c>
      <c r="BE71" s="30">
        <f t="shared" si="213"/>
        <v>7.0043709944444501</v>
      </c>
      <c r="BF71" s="30">
        <f t="shared" si="213"/>
        <v>1.5409616187777802</v>
      </c>
      <c r="BG71" s="30" t="str">
        <f t="shared" si="213"/>
        <v>нд</v>
      </c>
      <c r="BH71" s="30" t="str">
        <f t="shared" si="213"/>
        <v>нд</v>
      </c>
      <c r="BI71" s="30" t="str">
        <f t="shared" si="213"/>
        <v>нд</v>
      </c>
      <c r="BJ71" s="30" t="str">
        <f t="shared" si="213"/>
        <v>нд</v>
      </c>
      <c r="BK71" s="30" t="str">
        <f t="shared" si="213"/>
        <v>нд</v>
      </c>
      <c r="BL71" s="30">
        <f t="shared" si="213"/>
        <v>8.3674793958749998</v>
      </c>
      <c r="BM71" s="30" t="str">
        <f t="shared" si="213"/>
        <v>нд</v>
      </c>
      <c r="BN71" s="30" t="str">
        <f t="shared" si="213"/>
        <v>нд</v>
      </c>
      <c r="BO71" s="30">
        <f t="shared" si="213"/>
        <v>6.8585896687500005</v>
      </c>
      <c r="BP71" s="30">
        <f t="shared" si="213"/>
        <v>1.5088897271249999</v>
      </c>
      <c r="BQ71" s="30">
        <f t="shared" si="213"/>
        <v>33.702663657475242</v>
      </c>
      <c r="BR71" s="30" t="str">
        <f t="shared" si="213"/>
        <v>нд</v>
      </c>
      <c r="BS71" s="30" t="str">
        <f t="shared" si="213"/>
        <v>нд</v>
      </c>
      <c r="BT71" s="30">
        <f t="shared" si="213"/>
        <v>29.073237152152043</v>
      </c>
      <c r="BU71" s="30">
        <f t="shared" ref="BU71:BZ71" si="214">IF(SUM(BU72,BU76,BU80,BU84)=0,"нд",SUM(BU72,BU76,BU80,BU84))</f>
        <v>4.629426505323198</v>
      </c>
      <c r="BV71" s="30">
        <f t="shared" si="214"/>
        <v>71.518576301803193</v>
      </c>
      <c r="BW71" s="30" t="str">
        <f t="shared" si="214"/>
        <v>нд</v>
      </c>
      <c r="BX71" s="30" t="str">
        <f t="shared" si="214"/>
        <v>нд</v>
      </c>
      <c r="BY71" s="30">
        <f t="shared" si="214"/>
        <v>49.238259578344852</v>
      </c>
      <c r="BZ71" s="30">
        <f t="shared" si="214"/>
        <v>22.280316723458338</v>
      </c>
      <c r="CA71" s="11" t="s">
        <v>164</v>
      </c>
    </row>
    <row r="72" spans="1:79" s="6" customFormat="1" ht="33.75" customHeight="1" x14ac:dyDescent="0.25">
      <c r="A72" s="13" t="s">
        <v>138</v>
      </c>
      <c r="B72" s="14" t="s">
        <v>96</v>
      </c>
      <c r="C72" s="38" t="s">
        <v>104</v>
      </c>
      <c r="D72" s="5" t="s">
        <v>164</v>
      </c>
      <c r="E72" s="5" t="s">
        <v>164</v>
      </c>
      <c r="F72" s="5" t="s">
        <v>164</v>
      </c>
      <c r="G72" s="5" t="s">
        <v>164</v>
      </c>
      <c r="H72" s="31" t="s">
        <v>164</v>
      </c>
      <c r="I72" s="31" t="s">
        <v>164</v>
      </c>
      <c r="J72" s="31" t="s">
        <v>164</v>
      </c>
      <c r="K72" s="31" t="s">
        <v>164</v>
      </c>
      <c r="L72" s="31" t="s">
        <v>164</v>
      </c>
      <c r="M72" s="5" t="s">
        <v>164</v>
      </c>
      <c r="N72" s="5" t="s">
        <v>164</v>
      </c>
      <c r="O72" s="31" t="s">
        <v>164</v>
      </c>
      <c r="P72" s="31" t="s">
        <v>164</v>
      </c>
      <c r="Q72" s="31" t="s">
        <v>164</v>
      </c>
      <c r="R72" s="31" t="s">
        <v>164</v>
      </c>
      <c r="S72" s="5" t="s">
        <v>164</v>
      </c>
      <c r="T72" s="5" t="s">
        <v>164</v>
      </c>
      <c r="U72" s="5" t="s">
        <v>164</v>
      </c>
      <c r="V72" s="5" t="s">
        <v>164</v>
      </c>
      <c r="W72" s="5" t="s">
        <v>164</v>
      </c>
      <c r="X72" s="5" t="s">
        <v>164</v>
      </c>
      <c r="Y72" s="5" t="s">
        <v>164</v>
      </c>
      <c r="Z72" s="5" t="s">
        <v>164</v>
      </c>
      <c r="AA72" s="5" t="s">
        <v>164</v>
      </c>
      <c r="AB72" s="5" t="s">
        <v>164</v>
      </c>
      <c r="AC72" s="31" t="s">
        <v>164</v>
      </c>
      <c r="AD72" s="31" t="s">
        <v>164</v>
      </c>
      <c r="AE72" s="31" t="s">
        <v>164</v>
      </c>
      <c r="AF72" s="31" t="s">
        <v>164</v>
      </c>
      <c r="AG72" s="31" t="s">
        <v>164</v>
      </c>
      <c r="AH72" s="31" t="s">
        <v>164</v>
      </c>
      <c r="AI72" s="31" t="s">
        <v>164</v>
      </c>
      <c r="AJ72" s="31" t="s">
        <v>164</v>
      </c>
      <c r="AK72" s="31" t="s">
        <v>164</v>
      </c>
      <c r="AL72" s="31" t="s">
        <v>164</v>
      </c>
      <c r="AM72" s="31" t="s">
        <v>164</v>
      </c>
      <c r="AN72" s="31" t="s">
        <v>164</v>
      </c>
      <c r="AO72" s="31" t="s">
        <v>164</v>
      </c>
      <c r="AP72" s="31" t="s">
        <v>164</v>
      </c>
      <c r="AQ72" s="31" t="s">
        <v>164</v>
      </c>
      <c r="AR72" s="31" t="s">
        <v>164</v>
      </c>
      <c r="AS72" s="31" t="s">
        <v>164</v>
      </c>
      <c r="AT72" s="31" t="s">
        <v>164</v>
      </c>
      <c r="AU72" s="31" t="s">
        <v>164</v>
      </c>
      <c r="AV72" s="31" t="s">
        <v>164</v>
      </c>
      <c r="AW72" s="31" t="s">
        <v>164</v>
      </c>
      <c r="AX72" s="31" t="s">
        <v>164</v>
      </c>
      <c r="AY72" s="31" t="s">
        <v>164</v>
      </c>
      <c r="AZ72" s="31" t="s">
        <v>164</v>
      </c>
      <c r="BA72" s="31" t="s">
        <v>164</v>
      </c>
      <c r="BB72" s="31" t="s">
        <v>164</v>
      </c>
      <c r="BC72" s="31" t="s">
        <v>164</v>
      </c>
      <c r="BD72" s="31" t="s">
        <v>164</v>
      </c>
      <c r="BE72" s="31" t="s">
        <v>164</v>
      </c>
      <c r="BF72" s="31" t="s">
        <v>164</v>
      </c>
      <c r="BG72" s="31" t="s">
        <v>164</v>
      </c>
      <c r="BH72" s="31" t="s">
        <v>164</v>
      </c>
      <c r="BI72" s="31" t="s">
        <v>164</v>
      </c>
      <c r="BJ72" s="31" t="s">
        <v>164</v>
      </c>
      <c r="BK72" s="31" t="s">
        <v>164</v>
      </c>
      <c r="BL72" s="31" t="s">
        <v>164</v>
      </c>
      <c r="BM72" s="31" t="s">
        <v>164</v>
      </c>
      <c r="BN72" s="31" t="s">
        <v>164</v>
      </c>
      <c r="BO72" s="31" t="s">
        <v>164</v>
      </c>
      <c r="BP72" s="31" t="s">
        <v>164</v>
      </c>
      <c r="BQ72" s="31" t="s">
        <v>164</v>
      </c>
      <c r="BR72" s="31" t="s">
        <v>164</v>
      </c>
      <c r="BS72" s="31" t="s">
        <v>164</v>
      </c>
      <c r="BT72" s="31" t="s">
        <v>164</v>
      </c>
      <c r="BU72" s="31" t="s">
        <v>164</v>
      </c>
      <c r="BV72" s="31" t="s">
        <v>164</v>
      </c>
      <c r="BW72" s="31" t="s">
        <v>164</v>
      </c>
      <c r="BX72" s="31" t="s">
        <v>164</v>
      </c>
      <c r="BY72" s="31" t="s">
        <v>164</v>
      </c>
      <c r="BZ72" s="31" t="s">
        <v>164</v>
      </c>
      <c r="CA72" s="11" t="s">
        <v>164</v>
      </c>
    </row>
    <row r="73" spans="1:79" s="6" customFormat="1" ht="33.75" hidden="1" customHeight="1" x14ac:dyDescent="0.25">
      <c r="A73" s="17" t="s">
        <v>138</v>
      </c>
      <c r="B73" s="18" t="s">
        <v>79</v>
      </c>
      <c r="C73" s="38"/>
      <c r="D73" s="5"/>
      <c r="E73" s="5"/>
      <c r="F73" s="5"/>
      <c r="G73" s="5"/>
      <c r="H73" s="31"/>
      <c r="I73" s="31"/>
      <c r="J73" s="31"/>
      <c r="K73" s="31"/>
      <c r="L73" s="31"/>
      <c r="M73" s="5"/>
      <c r="N73" s="5"/>
      <c r="O73" s="31"/>
      <c r="P73" s="31"/>
      <c r="Q73" s="32"/>
      <c r="R73" s="32"/>
      <c r="S73" s="3"/>
      <c r="T73" s="3"/>
      <c r="U73" s="3"/>
      <c r="V73" s="3"/>
      <c r="W73" s="3"/>
      <c r="X73" s="3"/>
      <c r="Y73" s="3"/>
      <c r="Z73" s="3"/>
      <c r="AA73" s="3"/>
      <c r="AB73" s="3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11"/>
    </row>
    <row r="74" spans="1:79" s="6" customFormat="1" ht="33.75" hidden="1" customHeight="1" x14ac:dyDescent="0.25">
      <c r="A74" s="17" t="s">
        <v>138</v>
      </c>
      <c r="B74" s="18" t="s">
        <v>79</v>
      </c>
      <c r="C74" s="38"/>
      <c r="D74" s="5"/>
      <c r="E74" s="5"/>
      <c r="F74" s="5"/>
      <c r="G74" s="5"/>
      <c r="H74" s="31"/>
      <c r="I74" s="31"/>
      <c r="J74" s="31"/>
      <c r="K74" s="31"/>
      <c r="L74" s="31"/>
      <c r="M74" s="5"/>
      <c r="N74" s="5"/>
      <c r="O74" s="31"/>
      <c r="P74" s="31"/>
      <c r="Q74" s="32"/>
      <c r="R74" s="32"/>
      <c r="S74" s="3"/>
      <c r="T74" s="3"/>
      <c r="U74" s="3"/>
      <c r="V74" s="3"/>
      <c r="W74" s="3"/>
      <c r="X74" s="3"/>
      <c r="Y74" s="3"/>
      <c r="Z74" s="3"/>
      <c r="AA74" s="3"/>
      <c r="AB74" s="3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11"/>
    </row>
    <row r="75" spans="1:79" s="6" customFormat="1" ht="33.75" hidden="1" customHeight="1" x14ac:dyDescent="0.25">
      <c r="A75" s="17" t="s">
        <v>80</v>
      </c>
      <c r="B75" s="20" t="s">
        <v>80</v>
      </c>
      <c r="C75" s="38"/>
      <c r="D75" s="5"/>
      <c r="E75" s="5"/>
      <c r="F75" s="5"/>
      <c r="G75" s="5"/>
      <c r="H75" s="31"/>
      <c r="I75" s="31"/>
      <c r="J75" s="31"/>
      <c r="K75" s="31"/>
      <c r="L75" s="31"/>
      <c r="M75" s="5"/>
      <c r="N75" s="5"/>
      <c r="O75" s="31"/>
      <c r="P75" s="31"/>
      <c r="Q75" s="32"/>
      <c r="R75" s="32"/>
      <c r="S75" s="3"/>
      <c r="T75" s="3"/>
      <c r="U75" s="3"/>
      <c r="V75" s="3"/>
      <c r="W75" s="3"/>
      <c r="X75" s="3"/>
      <c r="Y75" s="3"/>
      <c r="Z75" s="3"/>
      <c r="AA75" s="3"/>
      <c r="AB75" s="3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11"/>
    </row>
    <row r="76" spans="1:79" s="6" customFormat="1" ht="45" customHeight="1" x14ac:dyDescent="0.25">
      <c r="A76" s="13" t="s">
        <v>139</v>
      </c>
      <c r="B76" s="14" t="s">
        <v>97</v>
      </c>
      <c r="C76" s="38" t="s">
        <v>104</v>
      </c>
      <c r="D76" s="5" t="s">
        <v>164</v>
      </c>
      <c r="E76" s="5" t="s">
        <v>164</v>
      </c>
      <c r="F76" s="5" t="s">
        <v>164</v>
      </c>
      <c r="G76" s="5" t="s">
        <v>164</v>
      </c>
      <c r="H76" s="31" t="s">
        <v>164</v>
      </c>
      <c r="I76" s="31" t="s">
        <v>164</v>
      </c>
      <c r="J76" s="31" t="s">
        <v>164</v>
      </c>
      <c r="K76" s="31" t="s">
        <v>164</v>
      </c>
      <c r="L76" s="31" t="s">
        <v>164</v>
      </c>
      <c r="M76" s="5" t="s">
        <v>164</v>
      </c>
      <c r="N76" s="5" t="s">
        <v>164</v>
      </c>
      <c r="O76" s="31" t="s">
        <v>164</v>
      </c>
      <c r="P76" s="31" t="s">
        <v>164</v>
      </c>
      <c r="Q76" s="31" t="s">
        <v>164</v>
      </c>
      <c r="R76" s="31" t="s">
        <v>164</v>
      </c>
      <c r="S76" s="5" t="s">
        <v>164</v>
      </c>
      <c r="T76" s="5" t="s">
        <v>164</v>
      </c>
      <c r="U76" s="5" t="s">
        <v>164</v>
      </c>
      <c r="V76" s="5" t="s">
        <v>164</v>
      </c>
      <c r="W76" s="5" t="s">
        <v>164</v>
      </c>
      <c r="X76" s="5" t="s">
        <v>164</v>
      </c>
      <c r="Y76" s="5" t="s">
        <v>164</v>
      </c>
      <c r="Z76" s="5" t="s">
        <v>164</v>
      </c>
      <c r="AA76" s="5" t="s">
        <v>164</v>
      </c>
      <c r="AB76" s="5" t="s">
        <v>164</v>
      </c>
      <c r="AC76" s="31" t="s">
        <v>164</v>
      </c>
      <c r="AD76" s="31" t="s">
        <v>164</v>
      </c>
      <c r="AE76" s="31" t="s">
        <v>164</v>
      </c>
      <c r="AF76" s="31" t="s">
        <v>164</v>
      </c>
      <c r="AG76" s="31" t="s">
        <v>164</v>
      </c>
      <c r="AH76" s="31" t="s">
        <v>164</v>
      </c>
      <c r="AI76" s="31" t="s">
        <v>164</v>
      </c>
      <c r="AJ76" s="31" t="s">
        <v>164</v>
      </c>
      <c r="AK76" s="31" t="s">
        <v>164</v>
      </c>
      <c r="AL76" s="31" t="s">
        <v>164</v>
      </c>
      <c r="AM76" s="31" t="s">
        <v>164</v>
      </c>
      <c r="AN76" s="31" t="s">
        <v>164</v>
      </c>
      <c r="AO76" s="31" t="s">
        <v>164</v>
      </c>
      <c r="AP76" s="31" t="s">
        <v>164</v>
      </c>
      <c r="AQ76" s="31" t="s">
        <v>164</v>
      </c>
      <c r="AR76" s="31" t="s">
        <v>164</v>
      </c>
      <c r="AS76" s="31" t="s">
        <v>164</v>
      </c>
      <c r="AT76" s="31" t="s">
        <v>164</v>
      </c>
      <c r="AU76" s="31" t="s">
        <v>164</v>
      </c>
      <c r="AV76" s="31" t="s">
        <v>164</v>
      </c>
      <c r="AW76" s="31" t="s">
        <v>164</v>
      </c>
      <c r="AX76" s="31" t="s">
        <v>164</v>
      </c>
      <c r="AY76" s="31" t="s">
        <v>164</v>
      </c>
      <c r="AZ76" s="31" t="s">
        <v>164</v>
      </c>
      <c r="BA76" s="31" t="s">
        <v>164</v>
      </c>
      <c r="BB76" s="31" t="s">
        <v>164</v>
      </c>
      <c r="BC76" s="31" t="s">
        <v>164</v>
      </c>
      <c r="BD76" s="31" t="s">
        <v>164</v>
      </c>
      <c r="BE76" s="31" t="s">
        <v>164</v>
      </c>
      <c r="BF76" s="31" t="s">
        <v>164</v>
      </c>
      <c r="BG76" s="31" t="s">
        <v>164</v>
      </c>
      <c r="BH76" s="31" t="s">
        <v>164</v>
      </c>
      <c r="BI76" s="31" t="s">
        <v>164</v>
      </c>
      <c r="BJ76" s="31" t="s">
        <v>164</v>
      </c>
      <c r="BK76" s="31" t="s">
        <v>164</v>
      </c>
      <c r="BL76" s="31" t="s">
        <v>164</v>
      </c>
      <c r="BM76" s="31" t="s">
        <v>164</v>
      </c>
      <c r="BN76" s="31" t="s">
        <v>164</v>
      </c>
      <c r="BO76" s="31" t="s">
        <v>164</v>
      </c>
      <c r="BP76" s="31" t="s">
        <v>164</v>
      </c>
      <c r="BQ76" s="31" t="s">
        <v>164</v>
      </c>
      <c r="BR76" s="31" t="s">
        <v>164</v>
      </c>
      <c r="BS76" s="31" t="s">
        <v>164</v>
      </c>
      <c r="BT76" s="31" t="s">
        <v>164</v>
      </c>
      <c r="BU76" s="31" t="s">
        <v>164</v>
      </c>
      <c r="BV76" s="31" t="s">
        <v>164</v>
      </c>
      <c r="BW76" s="31" t="s">
        <v>164</v>
      </c>
      <c r="BX76" s="31" t="s">
        <v>164</v>
      </c>
      <c r="BY76" s="31" t="s">
        <v>164</v>
      </c>
      <c r="BZ76" s="31" t="s">
        <v>164</v>
      </c>
      <c r="CA76" s="11" t="s">
        <v>164</v>
      </c>
    </row>
    <row r="77" spans="1:79" s="6" customFormat="1" ht="33.75" hidden="1" customHeight="1" x14ac:dyDescent="0.25">
      <c r="A77" s="17" t="s">
        <v>139</v>
      </c>
      <c r="B77" s="18" t="s">
        <v>79</v>
      </c>
      <c r="C77" s="38"/>
      <c r="D77" s="5"/>
      <c r="E77" s="5"/>
      <c r="F77" s="5"/>
      <c r="G77" s="5"/>
      <c r="H77" s="31"/>
      <c r="I77" s="31"/>
      <c r="J77" s="31"/>
      <c r="K77" s="31"/>
      <c r="L77" s="31"/>
      <c r="M77" s="5"/>
      <c r="N77" s="5"/>
      <c r="O77" s="31"/>
      <c r="P77" s="31"/>
      <c r="Q77" s="32"/>
      <c r="R77" s="32"/>
      <c r="S77" s="3"/>
      <c r="T77" s="3"/>
      <c r="U77" s="3"/>
      <c r="V77" s="3"/>
      <c r="W77" s="3"/>
      <c r="X77" s="3"/>
      <c r="Y77" s="3"/>
      <c r="Z77" s="3"/>
      <c r="AA77" s="3"/>
      <c r="AB77" s="3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11"/>
    </row>
    <row r="78" spans="1:79" s="6" customFormat="1" ht="33.75" hidden="1" customHeight="1" x14ac:dyDescent="0.25">
      <c r="A78" s="17" t="s">
        <v>139</v>
      </c>
      <c r="B78" s="18" t="s">
        <v>79</v>
      </c>
      <c r="C78" s="38"/>
      <c r="D78" s="5"/>
      <c r="E78" s="5"/>
      <c r="F78" s="5"/>
      <c r="G78" s="5"/>
      <c r="H78" s="31"/>
      <c r="I78" s="31"/>
      <c r="J78" s="31"/>
      <c r="K78" s="31"/>
      <c r="L78" s="31"/>
      <c r="M78" s="5"/>
      <c r="N78" s="5"/>
      <c r="O78" s="31"/>
      <c r="P78" s="31"/>
      <c r="Q78" s="32"/>
      <c r="R78" s="32"/>
      <c r="S78" s="3"/>
      <c r="T78" s="3"/>
      <c r="U78" s="3"/>
      <c r="V78" s="3"/>
      <c r="W78" s="3"/>
      <c r="X78" s="3"/>
      <c r="Y78" s="3"/>
      <c r="Z78" s="3"/>
      <c r="AA78" s="3"/>
      <c r="AB78" s="3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11"/>
    </row>
    <row r="79" spans="1:79" s="6" customFormat="1" ht="33.75" hidden="1" customHeight="1" x14ac:dyDescent="0.25">
      <c r="A79" s="17" t="s">
        <v>80</v>
      </c>
      <c r="B79" s="20" t="s">
        <v>80</v>
      </c>
      <c r="C79" s="38"/>
      <c r="D79" s="5"/>
      <c r="E79" s="5"/>
      <c r="F79" s="5"/>
      <c r="G79" s="5"/>
      <c r="H79" s="31"/>
      <c r="I79" s="31"/>
      <c r="J79" s="31"/>
      <c r="K79" s="31"/>
      <c r="L79" s="31"/>
      <c r="M79" s="5"/>
      <c r="N79" s="5"/>
      <c r="O79" s="31"/>
      <c r="P79" s="31"/>
      <c r="Q79" s="32"/>
      <c r="R79" s="32"/>
      <c r="S79" s="3"/>
      <c r="T79" s="3"/>
      <c r="U79" s="3"/>
      <c r="V79" s="3"/>
      <c r="W79" s="3"/>
      <c r="X79" s="3"/>
      <c r="Y79" s="3"/>
      <c r="Z79" s="3"/>
      <c r="AA79" s="3"/>
      <c r="AB79" s="3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11"/>
    </row>
    <row r="80" spans="1:79" s="6" customFormat="1" ht="46.5" customHeight="1" x14ac:dyDescent="0.25">
      <c r="A80" s="13" t="s">
        <v>140</v>
      </c>
      <c r="B80" s="14" t="s">
        <v>99</v>
      </c>
      <c r="C80" s="38" t="s">
        <v>104</v>
      </c>
      <c r="D80" s="5" t="s">
        <v>164</v>
      </c>
      <c r="E80" s="5" t="s">
        <v>164</v>
      </c>
      <c r="F80" s="5" t="s">
        <v>164</v>
      </c>
      <c r="G80" s="5" t="s">
        <v>164</v>
      </c>
      <c r="H80" s="31" t="s">
        <v>164</v>
      </c>
      <c r="I80" s="31" t="s">
        <v>164</v>
      </c>
      <c r="J80" s="31" t="s">
        <v>164</v>
      </c>
      <c r="K80" s="31" t="s">
        <v>164</v>
      </c>
      <c r="L80" s="31" t="s">
        <v>164</v>
      </c>
      <c r="M80" s="5" t="s">
        <v>164</v>
      </c>
      <c r="N80" s="5" t="s">
        <v>164</v>
      </c>
      <c r="O80" s="31" t="s">
        <v>164</v>
      </c>
      <c r="P80" s="31" t="s">
        <v>164</v>
      </c>
      <c r="Q80" s="31" t="s">
        <v>164</v>
      </c>
      <c r="R80" s="31" t="s">
        <v>164</v>
      </c>
      <c r="S80" s="5" t="s">
        <v>164</v>
      </c>
      <c r="T80" s="5" t="s">
        <v>164</v>
      </c>
      <c r="U80" s="5" t="s">
        <v>164</v>
      </c>
      <c r="V80" s="5" t="s">
        <v>164</v>
      </c>
      <c r="W80" s="5" t="s">
        <v>164</v>
      </c>
      <c r="X80" s="5" t="s">
        <v>164</v>
      </c>
      <c r="Y80" s="5" t="s">
        <v>164</v>
      </c>
      <c r="Z80" s="5" t="s">
        <v>164</v>
      </c>
      <c r="AA80" s="5" t="s">
        <v>164</v>
      </c>
      <c r="AB80" s="5" t="s">
        <v>164</v>
      </c>
      <c r="AC80" s="31" t="s">
        <v>164</v>
      </c>
      <c r="AD80" s="31" t="s">
        <v>164</v>
      </c>
      <c r="AE80" s="31" t="s">
        <v>164</v>
      </c>
      <c r="AF80" s="31" t="s">
        <v>164</v>
      </c>
      <c r="AG80" s="31" t="s">
        <v>164</v>
      </c>
      <c r="AH80" s="31" t="s">
        <v>164</v>
      </c>
      <c r="AI80" s="31" t="s">
        <v>164</v>
      </c>
      <c r="AJ80" s="31" t="s">
        <v>164</v>
      </c>
      <c r="AK80" s="31" t="s">
        <v>164</v>
      </c>
      <c r="AL80" s="31" t="s">
        <v>164</v>
      </c>
      <c r="AM80" s="31" t="s">
        <v>164</v>
      </c>
      <c r="AN80" s="31" t="s">
        <v>164</v>
      </c>
      <c r="AO80" s="31" t="s">
        <v>164</v>
      </c>
      <c r="AP80" s="31" t="s">
        <v>164</v>
      </c>
      <c r="AQ80" s="31" t="s">
        <v>164</v>
      </c>
      <c r="AR80" s="31" t="s">
        <v>164</v>
      </c>
      <c r="AS80" s="31" t="s">
        <v>164</v>
      </c>
      <c r="AT80" s="31" t="s">
        <v>164</v>
      </c>
      <c r="AU80" s="31" t="s">
        <v>164</v>
      </c>
      <c r="AV80" s="31" t="s">
        <v>164</v>
      </c>
      <c r="AW80" s="31" t="s">
        <v>164</v>
      </c>
      <c r="AX80" s="31" t="s">
        <v>164</v>
      </c>
      <c r="AY80" s="31" t="s">
        <v>164</v>
      </c>
      <c r="AZ80" s="31" t="s">
        <v>164</v>
      </c>
      <c r="BA80" s="31" t="s">
        <v>164</v>
      </c>
      <c r="BB80" s="31" t="s">
        <v>164</v>
      </c>
      <c r="BC80" s="31" t="s">
        <v>164</v>
      </c>
      <c r="BD80" s="31" t="s">
        <v>164</v>
      </c>
      <c r="BE80" s="31" t="s">
        <v>164</v>
      </c>
      <c r="BF80" s="31" t="s">
        <v>164</v>
      </c>
      <c r="BG80" s="31" t="s">
        <v>164</v>
      </c>
      <c r="BH80" s="31" t="s">
        <v>164</v>
      </c>
      <c r="BI80" s="31" t="s">
        <v>164</v>
      </c>
      <c r="BJ80" s="31" t="s">
        <v>164</v>
      </c>
      <c r="BK80" s="31" t="s">
        <v>164</v>
      </c>
      <c r="BL80" s="31" t="s">
        <v>164</v>
      </c>
      <c r="BM80" s="31" t="s">
        <v>164</v>
      </c>
      <c r="BN80" s="31" t="s">
        <v>164</v>
      </c>
      <c r="BO80" s="31" t="s">
        <v>164</v>
      </c>
      <c r="BP80" s="31" t="s">
        <v>164</v>
      </c>
      <c r="BQ80" s="31" t="s">
        <v>164</v>
      </c>
      <c r="BR80" s="31" t="s">
        <v>164</v>
      </c>
      <c r="BS80" s="31" t="s">
        <v>164</v>
      </c>
      <c r="BT80" s="31" t="s">
        <v>164</v>
      </c>
      <c r="BU80" s="31" t="s">
        <v>164</v>
      </c>
      <c r="BV80" s="31" t="s">
        <v>164</v>
      </c>
      <c r="BW80" s="31" t="s">
        <v>164</v>
      </c>
      <c r="BX80" s="31" t="s">
        <v>164</v>
      </c>
      <c r="BY80" s="31" t="s">
        <v>164</v>
      </c>
      <c r="BZ80" s="31" t="s">
        <v>164</v>
      </c>
      <c r="CA80" s="11" t="s">
        <v>164</v>
      </c>
    </row>
    <row r="81" spans="1:79" s="6" customFormat="1" ht="33.75" hidden="1" customHeight="1" x14ac:dyDescent="0.25">
      <c r="A81" s="17" t="s">
        <v>98</v>
      </c>
      <c r="B81" s="18" t="s">
        <v>79</v>
      </c>
      <c r="C81" s="38"/>
      <c r="D81" s="5"/>
      <c r="E81" s="5"/>
      <c r="F81" s="5"/>
      <c r="G81" s="5"/>
      <c r="H81" s="31"/>
      <c r="I81" s="31"/>
      <c r="J81" s="31"/>
      <c r="K81" s="31"/>
      <c r="L81" s="31"/>
      <c r="M81" s="5"/>
      <c r="N81" s="5"/>
      <c r="O81" s="31"/>
      <c r="P81" s="31"/>
      <c r="Q81" s="32"/>
      <c r="R81" s="32"/>
      <c r="S81" s="3"/>
      <c r="T81" s="3"/>
      <c r="U81" s="3"/>
      <c r="V81" s="3"/>
      <c r="W81" s="3"/>
      <c r="X81" s="3"/>
      <c r="Y81" s="3"/>
      <c r="Z81" s="3"/>
      <c r="AA81" s="3"/>
      <c r="AB81" s="3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11"/>
    </row>
    <row r="82" spans="1:79" s="6" customFormat="1" ht="33.75" hidden="1" customHeight="1" x14ac:dyDescent="0.25">
      <c r="A82" s="17" t="s">
        <v>98</v>
      </c>
      <c r="B82" s="18" t="s">
        <v>79</v>
      </c>
      <c r="C82" s="38"/>
      <c r="D82" s="5"/>
      <c r="E82" s="5"/>
      <c r="F82" s="5"/>
      <c r="G82" s="5"/>
      <c r="H82" s="31"/>
      <c r="I82" s="31"/>
      <c r="J82" s="31"/>
      <c r="K82" s="31"/>
      <c r="L82" s="31"/>
      <c r="M82" s="5"/>
      <c r="N82" s="5"/>
      <c r="O82" s="31"/>
      <c r="P82" s="31"/>
      <c r="Q82" s="32"/>
      <c r="R82" s="32"/>
      <c r="S82" s="3"/>
      <c r="T82" s="3"/>
      <c r="U82" s="3"/>
      <c r="V82" s="3"/>
      <c r="W82" s="3"/>
      <c r="X82" s="3"/>
      <c r="Y82" s="3"/>
      <c r="Z82" s="3"/>
      <c r="AA82" s="3"/>
      <c r="AB82" s="3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11"/>
    </row>
    <row r="83" spans="1:79" s="6" customFormat="1" ht="33.75" hidden="1" customHeight="1" x14ac:dyDescent="0.25">
      <c r="A83" s="17" t="s">
        <v>80</v>
      </c>
      <c r="B83" s="21" t="s">
        <v>80</v>
      </c>
      <c r="C83" s="38"/>
      <c r="D83" s="5"/>
      <c r="E83" s="5"/>
      <c r="F83" s="5"/>
      <c r="G83" s="5"/>
      <c r="H83" s="31"/>
      <c r="I83" s="31"/>
      <c r="J83" s="31"/>
      <c r="K83" s="31"/>
      <c r="L83" s="31"/>
      <c r="M83" s="5"/>
      <c r="N83" s="5"/>
      <c r="O83" s="31"/>
      <c r="P83" s="31"/>
      <c r="Q83" s="32"/>
      <c r="R83" s="32"/>
      <c r="S83" s="3"/>
      <c r="T83" s="3"/>
      <c r="U83" s="3"/>
      <c r="V83" s="3"/>
      <c r="W83" s="3"/>
      <c r="X83" s="3"/>
      <c r="Y83" s="3"/>
      <c r="Z83" s="3"/>
      <c r="AA83" s="3"/>
      <c r="AB83" s="3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11"/>
    </row>
    <row r="84" spans="1:79" s="6" customFormat="1" ht="54" customHeight="1" x14ac:dyDescent="0.25">
      <c r="A84" s="13" t="s">
        <v>141</v>
      </c>
      <c r="B84" s="14" t="s">
        <v>100</v>
      </c>
      <c r="C84" s="38" t="s">
        <v>104</v>
      </c>
      <c r="D84" s="5" t="s">
        <v>147</v>
      </c>
      <c r="E84" s="5" t="s">
        <v>147</v>
      </c>
      <c r="F84" s="5" t="s">
        <v>147</v>
      </c>
      <c r="G84" s="5" t="s">
        <v>147</v>
      </c>
      <c r="H84" s="30">
        <f t="shared" ref="H84:AM84" si="215">IF(SUM(H85,H94)=0,"нд",SUM(H85,H94))</f>
        <v>33.702663657475242</v>
      </c>
      <c r="I84" s="30">
        <f t="shared" si="215"/>
        <v>33.702663657475242</v>
      </c>
      <c r="J84" s="30" t="str">
        <f t="shared" si="215"/>
        <v>нд</v>
      </c>
      <c r="K84" s="30">
        <f t="shared" si="215"/>
        <v>96.621014489428191</v>
      </c>
      <c r="L84" s="30">
        <f t="shared" si="215"/>
        <v>96.621014489428191</v>
      </c>
      <c r="M84" s="10" t="str">
        <f t="shared" si="215"/>
        <v>нд</v>
      </c>
      <c r="N84" s="10" t="str">
        <f t="shared" si="215"/>
        <v>нд</v>
      </c>
      <c r="O84" s="30">
        <f t="shared" si="215"/>
        <v>47.742363657475238</v>
      </c>
      <c r="P84" s="30">
        <f t="shared" si="215"/>
        <v>96.621014489428191</v>
      </c>
      <c r="Q84" s="30">
        <f t="shared" si="215"/>
        <v>33.702663657475242</v>
      </c>
      <c r="R84" s="30">
        <f t="shared" si="215"/>
        <v>96.621014489428191</v>
      </c>
      <c r="S84" s="10" t="str">
        <f t="shared" si="215"/>
        <v>нд</v>
      </c>
      <c r="T84" s="10" t="str">
        <f t="shared" si="215"/>
        <v>нд</v>
      </c>
      <c r="U84" s="10" t="str">
        <f t="shared" si="215"/>
        <v>нд</v>
      </c>
      <c r="V84" s="10" t="str">
        <f t="shared" si="215"/>
        <v>нд</v>
      </c>
      <c r="W84" s="10" t="str">
        <f t="shared" si="215"/>
        <v>нд</v>
      </c>
      <c r="X84" s="10" t="str">
        <f t="shared" si="215"/>
        <v>нд</v>
      </c>
      <c r="Y84" s="10" t="str">
        <f t="shared" si="215"/>
        <v>нд</v>
      </c>
      <c r="Z84" s="10" t="str">
        <f t="shared" si="215"/>
        <v>нд</v>
      </c>
      <c r="AA84" s="10" t="str">
        <f t="shared" si="215"/>
        <v>нд</v>
      </c>
      <c r="AB84" s="10" t="str">
        <f t="shared" si="215"/>
        <v>нд</v>
      </c>
      <c r="AC84" s="30">
        <f t="shared" si="215"/>
        <v>12.059387919999999</v>
      </c>
      <c r="AD84" s="30" t="str">
        <f t="shared" si="215"/>
        <v>нд</v>
      </c>
      <c r="AE84" s="30" t="str">
        <f t="shared" si="215"/>
        <v>нд</v>
      </c>
      <c r="AF84" s="30">
        <f t="shared" si="215"/>
        <v>10.525257583333333</v>
      </c>
      <c r="AG84" s="30">
        <f t="shared" si="215"/>
        <v>1.5341303366666661</v>
      </c>
      <c r="AH84" s="30">
        <f t="shared" si="215"/>
        <v>31.904634353222228</v>
      </c>
      <c r="AI84" s="30" t="str">
        <f t="shared" si="215"/>
        <v>нд</v>
      </c>
      <c r="AJ84" s="30" t="str">
        <f t="shared" si="215"/>
        <v>нд</v>
      </c>
      <c r="AK84" s="30">
        <f t="shared" si="215"/>
        <v>14.215130594444449</v>
      </c>
      <c r="AL84" s="30">
        <f t="shared" si="215"/>
        <v>17.689503758777779</v>
      </c>
      <c r="AM84" s="30">
        <f t="shared" si="215"/>
        <v>12.329988799936039</v>
      </c>
      <c r="AN84" s="30" t="str">
        <f t="shared" ref="AN84:BS84" si="216">IF(SUM(AN85,AN94)=0,"нд",SUM(AN85,AN94))</f>
        <v>нд</v>
      </c>
      <c r="AO84" s="30" t="str">
        <f t="shared" si="216"/>
        <v>нд</v>
      </c>
      <c r="AP84" s="30">
        <f t="shared" si="216"/>
        <v>10.786907120869374</v>
      </c>
      <c r="AQ84" s="30">
        <f t="shared" si="216"/>
        <v>1.5430816790666659</v>
      </c>
      <c r="AR84" s="30">
        <f t="shared" si="216"/>
        <v>22.701129939483728</v>
      </c>
      <c r="AS84" s="30" t="str">
        <f t="shared" si="216"/>
        <v>нд</v>
      </c>
      <c r="AT84" s="30" t="str">
        <f t="shared" si="216"/>
        <v>нд</v>
      </c>
      <c r="AU84" s="30">
        <f t="shared" si="216"/>
        <v>21.160168320705949</v>
      </c>
      <c r="AV84" s="30">
        <f t="shared" si="216"/>
        <v>1.5409616187777802</v>
      </c>
      <c r="AW84" s="30">
        <f t="shared" si="216"/>
        <v>9.3132869375391998</v>
      </c>
      <c r="AX84" s="30" t="str">
        <f t="shared" si="216"/>
        <v>нд</v>
      </c>
      <c r="AY84" s="30" t="str">
        <f t="shared" si="216"/>
        <v>нд</v>
      </c>
      <c r="AZ84" s="30">
        <f t="shared" si="216"/>
        <v>7.761072447949334</v>
      </c>
      <c r="BA84" s="30">
        <f t="shared" si="216"/>
        <v>1.552214489589866</v>
      </c>
      <c r="BB84" s="30">
        <f t="shared" si="216"/>
        <v>8.5453326132222305</v>
      </c>
      <c r="BC84" s="30" t="str">
        <f t="shared" si="216"/>
        <v>нд</v>
      </c>
      <c r="BD84" s="30" t="str">
        <f t="shared" si="216"/>
        <v>нд</v>
      </c>
      <c r="BE84" s="30">
        <f t="shared" si="216"/>
        <v>7.0043709944444501</v>
      </c>
      <c r="BF84" s="30">
        <f t="shared" si="216"/>
        <v>1.5409616187777802</v>
      </c>
      <c r="BG84" s="30" t="str">
        <f t="shared" si="216"/>
        <v>нд</v>
      </c>
      <c r="BH84" s="30" t="str">
        <f t="shared" si="216"/>
        <v>нд</v>
      </c>
      <c r="BI84" s="30" t="str">
        <f t="shared" si="216"/>
        <v>нд</v>
      </c>
      <c r="BJ84" s="30" t="str">
        <f t="shared" si="216"/>
        <v>нд</v>
      </c>
      <c r="BK84" s="30" t="str">
        <f t="shared" si="216"/>
        <v>нд</v>
      </c>
      <c r="BL84" s="30">
        <f t="shared" si="216"/>
        <v>8.3674793958749998</v>
      </c>
      <c r="BM84" s="30" t="str">
        <f t="shared" si="216"/>
        <v>нд</v>
      </c>
      <c r="BN84" s="30" t="str">
        <f t="shared" si="216"/>
        <v>нд</v>
      </c>
      <c r="BO84" s="30">
        <f t="shared" si="216"/>
        <v>6.8585896687500005</v>
      </c>
      <c r="BP84" s="30">
        <f t="shared" si="216"/>
        <v>1.5088897271249999</v>
      </c>
      <c r="BQ84" s="30">
        <f t="shared" si="216"/>
        <v>33.702663657475242</v>
      </c>
      <c r="BR84" s="30" t="str">
        <f t="shared" si="216"/>
        <v>нд</v>
      </c>
      <c r="BS84" s="30" t="str">
        <f t="shared" si="216"/>
        <v>нд</v>
      </c>
      <c r="BT84" s="30">
        <f t="shared" ref="BT84:CY84" si="217">IF(SUM(BT85,BT94)=0,"нд",SUM(BT85,BT94))</f>
        <v>29.073237152152043</v>
      </c>
      <c r="BU84" s="30">
        <f t="shared" si="217"/>
        <v>4.629426505323198</v>
      </c>
      <c r="BV84" s="30">
        <f t="shared" si="217"/>
        <v>71.518576301803193</v>
      </c>
      <c r="BW84" s="30" t="str">
        <f t="shared" si="217"/>
        <v>нд</v>
      </c>
      <c r="BX84" s="30" t="str">
        <f t="shared" si="217"/>
        <v>нд</v>
      </c>
      <c r="BY84" s="30">
        <f t="shared" si="217"/>
        <v>49.238259578344852</v>
      </c>
      <c r="BZ84" s="30">
        <f t="shared" si="217"/>
        <v>22.280316723458338</v>
      </c>
      <c r="CA84" s="11" t="s">
        <v>147</v>
      </c>
    </row>
    <row r="85" spans="1:79" s="6" customFormat="1" ht="54.75" customHeight="1" x14ac:dyDescent="0.25">
      <c r="A85" s="13" t="s">
        <v>142</v>
      </c>
      <c r="B85" s="14" t="s">
        <v>101</v>
      </c>
      <c r="C85" s="38" t="s">
        <v>104</v>
      </c>
      <c r="D85" s="5" t="str">
        <f>IF(SUM(D86:D93)=0,"нд",SUM(D86:D93))</f>
        <v>нд</v>
      </c>
      <c r="E85" s="5" t="s">
        <v>147</v>
      </c>
      <c r="F85" s="5" t="s">
        <v>147</v>
      </c>
      <c r="G85" s="5" t="s">
        <v>147</v>
      </c>
      <c r="H85" s="31">
        <f t="shared" ref="H85:AM85" si="218">IF(SUM(H86:H93)=0,"нд",SUM(H86:H93))</f>
        <v>33.702663657475242</v>
      </c>
      <c r="I85" s="31">
        <f t="shared" si="218"/>
        <v>33.702663657475242</v>
      </c>
      <c r="J85" s="31" t="str">
        <f t="shared" si="218"/>
        <v>нд</v>
      </c>
      <c r="K85" s="31">
        <f t="shared" si="218"/>
        <v>96.621014489428191</v>
      </c>
      <c r="L85" s="31">
        <f t="shared" si="218"/>
        <v>96.621014489428191</v>
      </c>
      <c r="M85" s="5" t="str">
        <f t="shared" si="218"/>
        <v>нд</v>
      </c>
      <c r="N85" s="5" t="str">
        <f t="shared" si="218"/>
        <v>нд</v>
      </c>
      <c r="O85" s="31">
        <f t="shared" si="218"/>
        <v>47.742363657475238</v>
      </c>
      <c r="P85" s="31">
        <f t="shared" si="218"/>
        <v>96.621014489428191</v>
      </c>
      <c r="Q85" s="31">
        <f t="shared" si="218"/>
        <v>33.702663657475242</v>
      </c>
      <c r="R85" s="31">
        <f t="shared" si="218"/>
        <v>96.621014489428191</v>
      </c>
      <c r="S85" s="5" t="str">
        <f t="shared" si="218"/>
        <v>нд</v>
      </c>
      <c r="T85" s="5" t="str">
        <f t="shared" si="218"/>
        <v>нд</v>
      </c>
      <c r="U85" s="5" t="str">
        <f t="shared" si="218"/>
        <v>нд</v>
      </c>
      <c r="V85" s="5" t="str">
        <f t="shared" si="218"/>
        <v>нд</v>
      </c>
      <c r="W85" s="5" t="str">
        <f t="shared" si="218"/>
        <v>нд</v>
      </c>
      <c r="X85" s="5" t="str">
        <f t="shared" si="218"/>
        <v>нд</v>
      </c>
      <c r="Y85" s="5" t="str">
        <f t="shared" si="218"/>
        <v>нд</v>
      </c>
      <c r="Z85" s="5" t="str">
        <f t="shared" si="218"/>
        <v>нд</v>
      </c>
      <c r="AA85" s="5" t="str">
        <f t="shared" si="218"/>
        <v>нд</v>
      </c>
      <c r="AB85" s="5" t="str">
        <f t="shared" si="218"/>
        <v>нд</v>
      </c>
      <c r="AC85" s="31">
        <f t="shared" si="218"/>
        <v>12.059387919999999</v>
      </c>
      <c r="AD85" s="31" t="str">
        <f t="shared" si="218"/>
        <v>нд</v>
      </c>
      <c r="AE85" s="31" t="str">
        <f t="shared" si="218"/>
        <v>нд</v>
      </c>
      <c r="AF85" s="31">
        <f t="shared" si="218"/>
        <v>10.525257583333333</v>
      </c>
      <c r="AG85" s="31">
        <f t="shared" si="218"/>
        <v>1.5341303366666661</v>
      </c>
      <c r="AH85" s="31">
        <f t="shared" si="218"/>
        <v>31.904634353222228</v>
      </c>
      <c r="AI85" s="31" t="str">
        <f t="shared" si="218"/>
        <v>нд</v>
      </c>
      <c r="AJ85" s="31" t="str">
        <f t="shared" si="218"/>
        <v>нд</v>
      </c>
      <c r="AK85" s="31">
        <f t="shared" si="218"/>
        <v>14.215130594444449</v>
      </c>
      <c r="AL85" s="31">
        <f t="shared" si="218"/>
        <v>17.689503758777779</v>
      </c>
      <c r="AM85" s="31">
        <f t="shared" si="218"/>
        <v>12.329988799936039</v>
      </c>
      <c r="AN85" s="31" t="str">
        <f t="shared" ref="AN85:BS85" si="219">IF(SUM(AN86:AN93)=0,"нд",SUM(AN86:AN93))</f>
        <v>нд</v>
      </c>
      <c r="AO85" s="31" t="str">
        <f t="shared" si="219"/>
        <v>нд</v>
      </c>
      <c r="AP85" s="31">
        <f t="shared" si="219"/>
        <v>10.786907120869374</v>
      </c>
      <c r="AQ85" s="31">
        <f t="shared" si="219"/>
        <v>1.5430816790666659</v>
      </c>
      <c r="AR85" s="31">
        <f t="shared" si="219"/>
        <v>22.701129939483728</v>
      </c>
      <c r="AS85" s="31" t="str">
        <f t="shared" si="219"/>
        <v>нд</v>
      </c>
      <c r="AT85" s="31" t="str">
        <f t="shared" si="219"/>
        <v>нд</v>
      </c>
      <c r="AU85" s="31">
        <f t="shared" si="219"/>
        <v>21.160168320705949</v>
      </c>
      <c r="AV85" s="31">
        <f t="shared" si="219"/>
        <v>1.5409616187777802</v>
      </c>
      <c r="AW85" s="31">
        <f t="shared" si="219"/>
        <v>9.3132869375391998</v>
      </c>
      <c r="AX85" s="31" t="str">
        <f t="shared" si="219"/>
        <v>нд</v>
      </c>
      <c r="AY85" s="31" t="str">
        <f t="shared" si="219"/>
        <v>нд</v>
      </c>
      <c r="AZ85" s="31">
        <f t="shared" si="219"/>
        <v>7.761072447949334</v>
      </c>
      <c r="BA85" s="31">
        <f t="shared" si="219"/>
        <v>1.552214489589866</v>
      </c>
      <c r="BB85" s="31">
        <f t="shared" si="219"/>
        <v>8.5453326132222305</v>
      </c>
      <c r="BC85" s="31" t="str">
        <f t="shared" si="219"/>
        <v>нд</v>
      </c>
      <c r="BD85" s="31" t="str">
        <f t="shared" si="219"/>
        <v>нд</v>
      </c>
      <c r="BE85" s="31">
        <f t="shared" si="219"/>
        <v>7.0043709944444501</v>
      </c>
      <c r="BF85" s="31">
        <f t="shared" si="219"/>
        <v>1.5409616187777802</v>
      </c>
      <c r="BG85" s="31" t="str">
        <f t="shared" si="219"/>
        <v>нд</v>
      </c>
      <c r="BH85" s="31" t="str">
        <f t="shared" si="219"/>
        <v>нд</v>
      </c>
      <c r="BI85" s="31" t="str">
        <f t="shared" si="219"/>
        <v>нд</v>
      </c>
      <c r="BJ85" s="31" t="str">
        <f t="shared" si="219"/>
        <v>нд</v>
      </c>
      <c r="BK85" s="31" t="str">
        <f t="shared" si="219"/>
        <v>нд</v>
      </c>
      <c r="BL85" s="31">
        <f t="shared" si="219"/>
        <v>8.3674793958749998</v>
      </c>
      <c r="BM85" s="31" t="str">
        <f t="shared" si="219"/>
        <v>нд</v>
      </c>
      <c r="BN85" s="31" t="str">
        <f t="shared" si="219"/>
        <v>нд</v>
      </c>
      <c r="BO85" s="31">
        <f t="shared" si="219"/>
        <v>6.8585896687500005</v>
      </c>
      <c r="BP85" s="31">
        <f t="shared" si="219"/>
        <v>1.5088897271249999</v>
      </c>
      <c r="BQ85" s="31">
        <f t="shared" si="219"/>
        <v>33.702663657475242</v>
      </c>
      <c r="BR85" s="31" t="str">
        <f t="shared" si="219"/>
        <v>нд</v>
      </c>
      <c r="BS85" s="31" t="str">
        <f t="shared" si="219"/>
        <v>нд</v>
      </c>
      <c r="BT85" s="31">
        <f t="shared" ref="BT85:CY85" si="220">IF(SUM(BT86:BT93)=0,"нд",SUM(BT86:BT93))</f>
        <v>29.073237152152043</v>
      </c>
      <c r="BU85" s="31">
        <f t="shared" si="220"/>
        <v>4.629426505323198</v>
      </c>
      <c r="BV85" s="31">
        <f t="shared" si="220"/>
        <v>71.518576301803193</v>
      </c>
      <c r="BW85" s="31" t="str">
        <f t="shared" si="220"/>
        <v>нд</v>
      </c>
      <c r="BX85" s="31" t="str">
        <f t="shared" si="220"/>
        <v>нд</v>
      </c>
      <c r="BY85" s="31">
        <f t="shared" si="220"/>
        <v>49.238259578344852</v>
      </c>
      <c r="BZ85" s="31">
        <f t="shared" si="220"/>
        <v>22.280316723458338</v>
      </c>
      <c r="CA85" s="11" t="str">
        <f t="shared" si="220"/>
        <v>нд</v>
      </c>
    </row>
    <row r="86" spans="1:79" s="6" customFormat="1" ht="64.5" customHeight="1" x14ac:dyDescent="0.25">
      <c r="A86" s="17" t="s">
        <v>240</v>
      </c>
      <c r="B86" s="8" t="s">
        <v>280</v>
      </c>
      <c r="C86" s="8" t="s">
        <v>158</v>
      </c>
      <c r="D86" s="5" t="s">
        <v>148</v>
      </c>
      <c r="E86" s="11">
        <v>2026</v>
      </c>
      <c r="F86" s="9">
        <v>2028</v>
      </c>
      <c r="G86" s="9">
        <v>2026</v>
      </c>
      <c r="H86" s="31">
        <f t="shared" ref="H86" si="221">BQ86</f>
        <v>3.8241257719392001</v>
      </c>
      <c r="I86" s="31">
        <f t="shared" ref="I86" si="222">BQ86</f>
        <v>3.8241257719392001</v>
      </c>
      <c r="J86" s="31" t="s">
        <v>198</v>
      </c>
      <c r="K86" s="30">
        <f t="shared" ref="K86" si="223">BV86</f>
        <v>0.4</v>
      </c>
      <c r="L86" s="30">
        <f t="shared" ref="L86" si="224">BV86</f>
        <v>0.4</v>
      </c>
      <c r="M86" s="10" t="s">
        <v>197</v>
      </c>
      <c r="N86" s="10" t="s">
        <v>147</v>
      </c>
      <c r="O86" s="31">
        <f t="shared" ref="O86" si="225">BQ86</f>
        <v>3.8241257719392001</v>
      </c>
      <c r="P86" s="30">
        <f t="shared" ref="P86" si="226">BV86</f>
        <v>0.4</v>
      </c>
      <c r="Q86" s="32">
        <f t="shared" ref="Q86" si="227">BQ86</f>
        <v>3.8241257719392001</v>
      </c>
      <c r="R86" s="30">
        <f t="shared" ref="R86" si="228">BV86</f>
        <v>0.4</v>
      </c>
      <c r="S86" s="10" t="str">
        <f t="shared" ref="S86" si="229">IF(SUM(T86,U86,V86,W86)=0,"нд",SUM(T86,U86,V86,W86))</f>
        <v>нд</v>
      </c>
      <c r="T86" s="10" t="s">
        <v>147</v>
      </c>
      <c r="U86" s="10" t="s">
        <v>147</v>
      </c>
      <c r="V86" s="10" t="s">
        <v>147</v>
      </c>
      <c r="W86" s="10" t="s">
        <v>147</v>
      </c>
      <c r="X86" s="10" t="str">
        <f t="shared" ref="X86:X87" si="230">IF(SUM(Y86,Z86,AA86,AB86)=0,"нд",SUM(Y86,Z86,AA86,AB86))</f>
        <v>нд</v>
      </c>
      <c r="Y86" s="10" t="s">
        <v>147</v>
      </c>
      <c r="Z86" s="10" t="s">
        <v>147</v>
      </c>
      <c r="AA86" s="10" t="s">
        <v>147</v>
      </c>
      <c r="AB86" s="10" t="s">
        <v>147</v>
      </c>
      <c r="AC86" s="30">
        <f t="shared" ref="AC86:AC93" si="231">IF(SUM(AD86,AE86,AF86,AG86)=0,"нд",SUM(AD86,AE86,AF86,AG86))</f>
        <v>1.2206376000000001</v>
      </c>
      <c r="AD86" s="30" t="s">
        <v>147</v>
      </c>
      <c r="AE86" s="30" t="s">
        <v>147</v>
      </c>
      <c r="AF86" s="30">
        <v>1.017198</v>
      </c>
      <c r="AG86" s="30">
        <f>0.2034396</f>
        <v>0.2034396</v>
      </c>
      <c r="AH86" s="30">
        <f t="shared" ref="AH86" si="232">IF(SUM(AI86,AJ86,AK86,AL86)=0,"нд",SUM(AI86,AJ86,AK86,AL86))</f>
        <v>0.4</v>
      </c>
      <c r="AI86" s="30" t="s">
        <v>147</v>
      </c>
      <c r="AJ86" s="30" t="s">
        <v>147</v>
      </c>
      <c r="AK86" s="30">
        <v>0.4</v>
      </c>
      <c r="AL86" s="30" t="s">
        <v>147</v>
      </c>
      <c r="AM86" s="30">
        <f t="shared" ref="AM86:AM91" si="233">IF(SUM(AN86,AO86,AP86,AQ86)=0,"нд",SUM(AN86,AO86,AP86,AQ86))</f>
        <v>1.2743456543999998</v>
      </c>
      <c r="AN86" s="30" t="s">
        <v>147</v>
      </c>
      <c r="AO86" s="30" t="s">
        <v>147</v>
      </c>
      <c r="AP86" s="30">
        <v>1.0619547119999999</v>
      </c>
      <c r="AQ86" s="30">
        <v>0.2123909424</v>
      </c>
      <c r="AR86" s="30" t="str">
        <f t="shared" ref="AR86:AR87" si="234">IF(SUM(AS86,AT86,AU86,AV86)=0,"нд",SUM(AS86,AT86,AU86,AV86))</f>
        <v>нд</v>
      </c>
      <c r="AS86" s="30" t="s">
        <v>147</v>
      </c>
      <c r="AT86" s="30" t="s">
        <v>147</v>
      </c>
      <c r="AU86" s="30" t="s">
        <v>147</v>
      </c>
      <c r="AV86" s="30" t="s">
        <v>147</v>
      </c>
      <c r="AW86" s="30">
        <f t="shared" ref="AW86:AW91" si="235">IF(SUM(AX86,AY86,AZ86,BA86)=0,"нд",SUM(AX86,AY86,AZ86,BA86))</f>
        <v>1.3291425175392</v>
      </c>
      <c r="AX86" s="30" t="s">
        <v>147</v>
      </c>
      <c r="AY86" s="30" t="s">
        <v>147</v>
      </c>
      <c r="AZ86" s="30">
        <v>1.1076187646160001</v>
      </c>
      <c r="BA86" s="30">
        <v>0.22152375292320001</v>
      </c>
      <c r="BB86" s="30" t="str">
        <f t="shared" ref="BB86:BB87" si="236">IF(SUM(BC86,BD86,BE86,BF86)=0,"нд",SUM(BC86,BD86,BE86,BF86))</f>
        <v>нд</v>
      </c>
      <c r="BC86" s="30" t="s">
        <v>147</v>
      </c>
      <c r="BD86" s="30" t="s">
        <v>147</v>
      </c>
      <c r="BE86" s="30" t="s">
        <v>147</v>
      </c>
      <c r="BF86" s="30" t="s">
        <v>147</v>
      </c>
      <c r="BG86" s="30" t="str">
        <f t="shared" ref="BG86:BG87" si="237">IF(SUM(BH86,BI86,BJ86,BK86)=0,"нд",SUM(BH86,BI86,BJ86,BK86))</f>
        <v>нд</v>
      </c>
      <c r="BH86" s="30" t="s">
        <v>147</v>
      </c>
      <c r="BI86" s="30" t="s">
        <v>147</v>
      </c>
      <c r="BJ86" s="30" t="s">
        <v>147</v>
      </c>
      <c r="BK86" s="30" t="s">
        <v>147</v>
      </c>
      <c r="BL86" s="30" t="str">
        <f t="shared" ref="BL86:BL87" si="238">IF(SUM(BM86,BN86,BO86,BP86)=0,"нд",SUM(BM86,BN86,BO86,BP86))</f>
        <v>нд</v>
      </c>
      <c r="BM86" s="30" t="s">
        <v>147</v>
      </c>
      <c r="BN86" s="30" t="s">
        <v>147</v>
      </c>
      <c r="BO86" s="30" t="s">
        <v>147</v>
      </c>
      <c r="BP86" s="30" t="s">
        <v>147</v>
      </c>
      <c r="BQ86" s="32">
        <f t="shared" ref="BQ86" si="239">IF(SUM(AC86,AM86,AW86,BG86)=0,"нд",SUM(AC86,AM86,AW86,BG86))</f>
        <v>3.8241257719392001</v>
      </c>
      <c r="BR86" s="32" t="str">
        <f t="shared" ref="BR86" si="240">IF(SUM(AD86,AN86,AX86,BH86)=0,"нд",SUM(AD86,AN86,AX86,BH86))</f>
        <v>нд</v>
      </c>
      <c r="BS86" s="32" t="str">
        <f t="shared" ref="BS86" si="241">IF(SUM(AE86,AO86,AY86,BI86)=0,"нд",SUM(AE86,AO86,AY86,BI86))</f>
        <v>нд</v>
      </c>
      <c r="BT86" s="32">
        <f t="shared" ref="BT86" si="242">IF(SUM(AF86,AP86,AZ86,BJ86)=0,"нд",SUM(AF86,AP86,AZ86,BJ86))</f>
        <v>3.1867714766160002</v>
      </c>
      <c r="BU86" s="32">
        <f t="shared" ref="BU86" si="243">IF(SUM(AG86,AQ86,BA86,BK86)=0,"нд",SUM(AG86,AQ86,BA86,BK86))</f>
        <v>0.63735429532319998</v>
      </c>
      <c r="BV86" s="32">
        <f t="shared" ref="BV86" si="244">IF(SUM(AH86,AR86,BB86,BL86)=0,"нд",SUM(AH86,AR86,BB86,BL86))</f>
        <v>0.4</v>
      </c>
      <c r="BW86" s="32" t="str">
        <f t="shared" ref="BW86" si="245">IF(SUM(AI86,AS86,BC86,BM86)=0,"нд",SUM(AI86,AS86,BC86,BM86))</f>
        <v>нд</v>
      </c>
      <c r="BX86" s="32" t="str">
        <f t="shared" ref="BX86" si="246">IF(SUM(AJ86,AT86,BD86,BN86)=0,"нд",SUM(AJ86,AT86,BD86,BN86))</f>
        <v>нд</v>
      </c>
      <c r="BY86" s="32">
        <f t="shared" ref="BY86" si="247">IF(SUM(AK86,AU86,BE86,BO86)=0,"нд",SUM(AK86,AU86,BE86,BO86))</f>
        <v>0.4</v>
      </c>
      <c r="BZ86" s="32" t="str">
        <f t="shared" ref="BZ86" si="248">IF(SUM(AL86,AV86,BF86,BP86)=0,"нд",SUM(AL86,AV86,BF86,BP86))</f>
        <v>нд</v>
      </c>
      <c r="CA86" s="11" t="s">
        <v>265</v>
      </c>
    </row>
    <row r="87" spans="1:79" s="6" customFormat="1" ht="69.75" customHeight="1" x14ac:dyDescent="0.25">
      <c r="A87" s="17" t="s">
        <v>241</v>
      </c>
      <c r="B87" s="8" t="s">
        <v>160</v>
      </c>
      <c r="C87" s="8" t="s">
        <v>161</v>
      </c>
      <c r="D87" s="5" t="s">
        <v>148</v>
      </c>
      <c r="E87" s="11">
        <v>2026</v>
      </c>
      <c r="F87" s="9">
        <v>2028</v>
      </c>
      <c r="G87" s="9">
        <v>2028</v>
      </c>
      <c r="H87" s="31">
        <f>BQ87</f>
        <v>23.952433259999999</v>
      </c>
      <c r="I87" s="31">
        <f>BQ87</f>
        <v>23.952433259999999</v>
      </c>
      <c r="J87" s="31" t="s">
        <v>198</v>
      </c>
      <c r="K87" s="30">
        <f t="shared" ref="K87" si="249">BV87</f>
        <v>25.635997839666693</v>
      </c>
      <c r="L87" s="30">
        <f t="shared" ref="L87" si="250">BV87</f>
        <v>25.635997839666693</v>
      </c>
      <c r="M87" s="10" t="s">
        <v>197</v>
      </c>
      <c r="N87" s="10" t="s">
        <v>147</v>
      </c>
      <c r="O87" s="31">
        <f t="shared" ref="O87" si="251">BQ87</f>
        <v>23.952433259999999</v>
      </c>
      <c r="P87" s="30">
        <f t="shared" ref="P87" si="252">BV87</f>
        <v>25.635997839666693</v>
      </c>
      <c r="Q87" s="32">
        <f t="shared" ref="Q87" si="253">BQ87</f>
        <v>23.952433259999999</v>
      </c>
      <c r="R87" s="30">
        <f t="shared" ref="R87" si="254">BV87</f>
        <v>25.635997839666693</v>
      </c>
      <c r="S87" s="10" t="str">
        <f>IF(SUM(T87,U87,V87,W87)=0,"нд",SUM(T87,U87,V87,W87))</f>
        <v>нд</v>
      </c>
      <c r="T87" s="10" t="s">
        <v>147</v>
      </c>
      <c r="U87" s="10" t="s">
        <v>147</v>
      </c>
      <c r="V87" s="10" t="s">
        <v>147</v>
      </c>
      <c r="W87" s="10" t="s">
        <v>147</v>
      </c>
      <c r="X87" s="10" t="str">
        <f t="shared" si="230"/>
        <v>нд</v>
      </c>
      <c r="Y87" s="10" t="s">
        <v>147</v>
      </c>
      <c r="Z87" s="10" t="s">
        <v>147</v>
      </c>
      <c r="AA87" s="10" t="s">
        <v>147</v>
      </c>
      <c r="AB87" s="10" t="s">
        <v>147</v>
      </c>
      <c r="AC87" s="30">
        <f t="shared" si="231"/>
        <v>7.9841444199999998</v>
      </c>
      <c r="AD87" s="30" t="s">
        <v>147</v>
      </c>
      <c r="AE87" s="30" t="s">
        <v>147</v>
      </c>
      <c r="AF87" s="30">
        <v>6.6534536833333338</v>
      </c>
      <c r="AG87" s="30">
        <v>1.330690736666666</v>
      </c>
      <c r="AH87" s="30">
        <f t="shared" ref="AH87:AH93" si="255">IF(SUM(AI87,AJ87,AK87,AL87)=0,"нд",SUM(AI87,AJ87,AK87,AL87))</f>
        <v>8.5453326132222305</v>
      </c>
      <c r="AI87" s="30" t="s">
        <v>147</v>
      </c>
      <c r="AJ87" s="30" t="s">
        <v>147</v>
      </c>
      <c r="AK87" s="30">
        <f>7004370.99444445/1000000</f>
        <v>7.0043709944444501</v>
      </c>
      <c r="AL87" s="30">
        <f>1540961.61877778/1000000</f>
        <v>1.5409616187777802</v>
      </c>
      <c r="AM87" s="30">
        <f t="shared" si="233"/>
        <v>7.9841444199999998</v>
      </c>
      <c r="AN87" s="30" t="s">
        <v>147</v>
      </c>
      <c r="AO87" s="30" t="s">
        <v>147</v>
      </c>
      <c r="AP87" s="30">
        <v>6.6534536833333338</v>
      </c>
      <c r="AQ87" s="30">
        <v>1.330690736666666</v>
      </c>
      <c r="AR87" s="30">
        <f t="shared" si="234"/>
        <v>8.5453326132222305</v>
      </c>
      <c r="AS87" s="30" t="s">
        <v>147</v>
      </c>
      <c r="AT87" s="30" t="s">
        <v>147</v>
      </c>
      <c r="AU87" s="30">
        <f>7004370.99444445/1000000</f>
        <v>7.0043709944444501</v>
      </c>
      <c r="AV87" s="30">
        <f>1540961.61877778/1000000</f>
        <v>1.5409616187777802</v>
      </c>
      <c r="AW87" s="30">
        <f t="shared" si="235"/>
        <v>7.9841444199999998</v>
      </c>
      <c r="AX87" s="30" t="s">
        <v>147</v>
      </c>
      <c r="AY87" s="30" t="s">
        <v>147</v>
      </c>
      <c r="AZ87" s="30">
        <v>6.6534536833333338</v>
      </c>
      <c r="BA87" s="30">
        <v>1.330690736666666</v>
      </c>
      <c r="BB87" s="30">
        <f t="shared" si="236"/>
        <v>8.5453326132222305</v>
      </c>
      <c r="BC87" s="30" t="s">
        <v>147</v>
      </c>
      <c r="BD87" s="30" t="s">
        <v>147</v>
      </c>
      <c r="BE87" s="30">
        <f>7004370.99444445/1000000</f>
        <v>7.0043709944444501</v>
      </c>
      <c r="BF87" s="30">
        <f>1540961.61877778/1000000</f>
        <v>1.5409616187777802</v>
      </c>
      <c r="BG87" s="30" t="str">
        <f t="shared" si="237"/>
        <v>нд</v>
      </c>
      <c r="BH87" s="30" t="s">
        <v>147</v>
      </c>
      <c r="BI87" s="30" t="s">
        <v>147</v>
      </c>
      <c r="BJ87" s="30" t="s">
        <v>147</v>
      </c>
      <c r="BK87" s="30" t="s">
        <v>147</v>
      </c>
      <c r="BL87" s="30" t="str">
        <f t="shared" si="238"/>
        <v>нд</v>
      </c>
      <c r="BM87" s="30" t="s">
        <v>147</v>
      </c>
      <c r="BN87" s="30" t="s">
        <v>147</v>
      </c>
      <c r="BO87" s="30" t="s">
        <v>147</v>
      </c>
      <c r="BP87" s="30" t="s">
        <v>147</v>
      </c>
      <c r="BQ87" s="32">
        <f t="shared" ref="BQ87" si="256">IF(SUM(AC87,AM87,AW87,BG87)=0,"нд",SUM(AC87,AM87,AW87,BG87))</f>
        <v>23.952433259999999</v>
      </c>
      <c r="BR87" s="32" t="str">
        <f t="shared" ref="BR87" si="257">IF(SUM(AD87,AN87,AX87,BH87)=0,"нд",SUM(AD87,AN87,AX87,BH87))</f>
        <v>нд</v>
      </c>
      <c r="BS87" s="32" t="str">
        <f t="shared" ref="BS87" si="258">IF(SUM(AE87,AO87,AY87,BI87)=0,"нд",SUM(AE87,AO87,AY87,BI87))</f>
        <v>нд</v>
      </c>
      <c r="BT87" s="32">
        <f t="shared" ref="BT87" si="259">IF(SUM(AF87,AP87,AZ87,BJ87)=0,"нд",SUM(AF87,AP87,AZ87,BJ87))</f>
        <v>19.960361050000003</v>
      </c>
      <c r="BU87" s="32">
        <f t="shared" ref="BU87" si="260">IF(SUM(AG87,AQ87,BA87,BK87)=0,"нд",SUM(AG87,AQ87,BA87,BK87))</f>
        <v>3.9920722099999981</v>
      </c>
      <c r="BV87" s="32">
        <f>IF(SUM(AH87,AR87,BB87,BL87)=0,"нд",SUM(AH87,AR87,BB87,BL87))</f>
        <v>25.635997839666693</v>
      </c>
      <c r="BW87" s="32" t="str">
        <f t="shared" ref="BW87" si="261">IF(SUM(AI87,AS87,BC87,BM87)=0,"нд",SUM(AI87,AS87,BC87,BM87))</f>
        <v>нд</v>
      </c>
      <c r="BX87" s="32" t="str">
        <f t="shared" ref="BX87" si="262">IF(SUM(AJ87,AT87,BD87,BN87)=0,"нд",SUM(AJ87,AT87,BD87,BN87))</f>
        <v>нд</v>
      </c>
      <c r="BY87" s="32">
        <f t="shared" ref="BY87" si="263">IF(SUM(AK87,AU87,BE87,BO87)=0,"нд",SUM(AK87,AU87,BE87,BO87))</f>
        <v>21.01311298333335</v>
      </c>
      <c r="BZ87" s="32">
        <f t="shared" ref="BZ87" si="264">IF(SUM(AL87,AV87,BF87,BP87)=0,"нд",SUM(AL87,AV87,BF87,BP87))</f>
        <v>4.6228848563333402</v>
      </c>
      <c r="CA87" s="11" t="s">
        <v>254</v>
      </c>
    </row>
    <row r="88" spans="1:79" s="6" customFormat="1" ht="50.25" customHeight="1" x14ac:dyDescent="0.25">
      <c r="A88" s="17" t="s">
        <v>242</v>
      </c>
      <c r="B88" s="8" t="s">
        <v>216</v>
      </c>
      <c r="C88" s="8" t="s">
        <v>217</v>
      </c>
      <c r="D88" s="5" t="s">
        <v>148</v>
      </c>
      <c r="E88" s="11" t="s">
        <v>218</v>
      </c>
      <c r="F88" s="9" t="s">
        <v>203</v>
      </c>
      <c r="G88" s="9">
        <v>2032</v>
      </c>
      <c r="H88" s="31" t="str">
        <f>BQ88</f>
        <v>нд</v>
      </c>
      <c r="I88" s="31" t="str">
        <f>BQ88</f>
        <v>нд</v>
      </c>
      <c r="J88" s="31" t="str">
        <f>BR88</f>
        <v>нд</v>
      </c>
      <c r="K88" s="30">
        <f>P88</f>
        <v>33.469917583499999</v>
      </c>
      <c r="L88" s="30">
        <f>P88</f>
        <v>33.469917583499999</v>
      </c>
      <c r="M88" s="10" t="s">
        <v>197</v>
      </c>
      <c r="N88" s="10" t="s">
        <v>147</v>
      </c>
      <c r="O88" s="31" t="str">
        <f t="shared" ref="O88" si="265">BQ88</f>
        <v>нд</v>
      </c>
      <c r="P88" s="30">
        <f>'[1]6.2. Паспорт фин осв ввод'!$D$25</f>
        <v>33.469917583499999</v>
      </c>
      <c r="Q88" s="32" t="str">
        <f t="shared" ref="Q88" si="266">BQ88</f>
        <v>нд</v>
      </c>
      <c r="R88" s="30">
        <f>P88</f>
        <v>33.469917583499999</v>
      </c>
      <c r="S88" s="10" t="str">
        <f>IF(SUM(T88,U88,V88,W88)=0,"нд",SUM(T88,U88,V88,W88))</f>
        <v>нд</v>
      </c>
      <c r="T88" s="10" t="s">
        <v>147</v>
      </c>
      <c r="U88" s="10" t="s">
        <v>147</v>
      </c>
      <c r="V88" s="10" t="s">
        <v>147</v>
      </c>
      <c r="W88" s="10" t="s">
        <v>147</v>
      </c>
      <c r="X88" s="10" t="str">
        <f t="shared" ref="X88" si="267">IF(SUM(Y88,Z88,AA88,AB88)=0,"нд",SUM(Y88,Z88,AA88,AB88))</f>
        <v>нд</v>
      </c>
      <c r="Y88" s="10" t="s">
        <v>147</v>
      </c>
      <c r="Z88" s="10" t="s">
        <v>147</v>
      </c>
      <c r="AA88" s="10" t="s">
        <v>147</v>
      </c>
      <c r="AB88" s="10" t="s">
        <v>147</v>
      </c>
      <c r="AC88" s="30" t="str">
        <f t="shared" ref="AC88" si="268">IF(SUM(AD88,AE88,AF88,AG88)=0,"нд",SUM(AD88,AE88,AF88,AG88))</f>
        <v>нд</v>
      </c>
      <c r="AD88" s="30" t="s">
        <v>147</v>
      </c>
      <c r="AE88" s="30" t="s">
        <v>147</v>
      </c>
      <c r="AF88" s="30" t="s">
        <v>147</v>
      </c>
      <c r="AG88" s="30" t="s">
        <v>147</v>
      </c>
      <c r="AH88" s="30" t="str">
        <f t="shared" si="255"/>
        <v>нд</v>
      </c>
      <c r="AI88" s="30" t="s">
        <v>147</v>
      </c>
      <c r="AJ88" s="30" t="s">
        <v>147</v>
      </c>
      <c r="AK88" s="30" t="s">
        <v>147</v>
      </c>
      <c r="AL88" s="30" t="s">
        <v>147</v>
      </c>
      <c r="AM88" s="30" t="str">
        <f t="shared" ref="AM88" si="269">IF(SUM(AN88,AO88,AP88,AQ88)=0,"нд",SUM(AN88,AO88,AP88,AQ88))</f>
        <v>нд</v>
      </c>
      <c r="AN88" s="30" t="s">
        <v>147</v>
      </c>
      <c r="AO88" s="30" t="s">
        <v>147</v>
      </c>
      <c r="AP88" s="30" t="s">
        <v>147</v>
      </c>
      <c r="AQ88" s="30" t="s">
        <v>147</v>
      </c>
      <c r="AR88" s="30" t="str">
        <f t="shared" ref="AR88" si="270">IF(SUM(AS88,AT88,AU88,AV88)=0,"нд",SUM(AS88,AT88,AU88,AV88))</f>
        <v>нд</v>
      </c>
      <c r="AS88" s="30" t="s">
        <v>147</v>
      </c>
      <c r="AT88" s="30" t="s">
        <v>147</v>
      </c>
      <c r="AU88" s="30" t="s">
        <v>147</v>
      </c>
      <c r="AV88" s="30" t="s">
        <v>147</v>
      </c>
      <c r="AW88" s="30" t="str">
        <f t="shared" ref="AW88" si="271">IF(SUM(AX88,AY88,AZ88,BA88)=0,"нд",SUM(AX88,AY88,AZ88,BA88))</f>
        <v>нд</v>
      </c>
      <c r="AX88" s="30" t="s">
        <v>147</v>
      </c>
      <c r="AY88" s="30" t="s">
        <v>147</v>
      </c>
      <c r="AZ88" s="30" t="s">
        <v>147</v>
      </c>
      <c r="BA88" s="30" t="s">
        <v>147</v>
      </c>
      <c r="BB88" s="30" t="str">
        <f t="shared" ref="BB88" si="272">IF(SUM(BC88,BD88,BE88,BF88)=0,"нд",SUM(BC88,BD88,BE88,BF88))</f>
        <v>нд</v>
      </c>
      <c r="BC88" s="30" t="s">
        <v>147</v>
      </c>
      <c r="BD88" s="30" t="s">
        <v>147</v>
      </c>
      <c r="BE88" s="30" t="s">
        <v>147</v>
      </c>
      <c r="BF88" s="30" t="s">
        <v>147</v>
      </c>
      <c r="BG88" s="30" t="str">
        <f t="shared" ref="BG88" si="273">IF(SUM(BH88,BI88,BJ88,BK88)=0,"нд",SUM(BH88,BI88,BJ88,BK88))</f>
        <v>нд</v>
      </c>
      <c r="BH88" s="30" t="s">
        <v>147</v>
      </c>
      <c r="BI88" s="30" t="s">
        <v>147</v>
      </c>
      <c r="BJ88" s="30" t="s">
        <v>147</v>
      </c>
      <c r="BK88" s="30" t="s">
        <v>147</v>
      </c>
      <c r="BL88" s="30">
        <f t="shared" ref="BL88" si="274">IF(SUM(BM88,BN88,BO88,BP88)=0,"нд",SUM(BM88,BN88,BO88,BP88))</f>
        <v>8.3674793958749998</v>
      </c>
      <c r="BM88" s="30" t="s">
        <v>147</v>
      </c>
      <c r="BN88" s="30" t="s">
        <v>147</v>
      </c>
      <c r="BO88" s="30">
        <f>6858589.66875/1000000</f>
        <v>6.8585896687500005</v>
      </c>
      <c r="BP88" s="30">
        <f>1508889.727125/1000000</f>
        <v>1.5088897271249999</v>
      </c>
      <c r="BQ88" s="32" t="str">
        <f t="shared" ref="BQ88" si="275">IF(SUM(AC88,AM88,AW88,BG88)=0,"нд",SUM(AC88,AM88,AW88,BG88))</f>
        <v>нд</v>
      </c>
      <c r="BR88" s="32" t="str">
        <f t="shared" ref="BR88" si="276">IF(SUM(AD88,AN88,AX88,BH88)=0,"нд",SUM(AD88,AN88,AX88,BH88))</f>
        <v>нд</v>
      </c>
      <c r="BS88" s="32" t="str">
        <f t="shared" ref="BS88" si="277">IF(SUM(AE88,AO88,AY88,BI88)=0,"нд",SUM(AE88,AO88,AY88,BI88))</f>
        <v>нд</v>
      </c>
      <c r="BT88" s="32" t="str">
        <f t="shared" ref="BT88" si="278">IF(SUM(AF88,AP88,AZ88,BJ88)=0,"нд",SUM(AF88,AP88,AZ88,BJ88))</f>
        <v>нд</v>
      </c>
      <c r="BU88" s="32" t="str">
        <f t="shared" ref="BU88" si="279">IF(SUM(AG88,AQ88,BA88,BK88)=0,"нд",SUM(AG88,AQ88,BA88,BK88))</f>
        <v>нд</v>
      </c>
      <c r="BV88" s="32">
        <f>IF(SUM(AH88,AR88,BB88,BL88)=0,"нд",SUM(AH88,AR88,BB88,BL88))</f>
        <v>8.3674793958749998</v>
      </c>
      <c r="BW88" s="32" t="str">
        <f t="shared" ref="BW88" si="280">IF(SUM(AI88,AS88,BC88,BM88)=0,"нд",SUM(AI88,AS88,BC88,BM88))</f>
        <v>нд</v>
      </c>
      <c r="BX88" s="32" t="str">
        <f t="shared" ref="BX88" si="281">IF(SUM(AJ88,AT88,BD88,BN88)=0,"нд",SUM(AJ88,AT88,BD88,BN88))</f>
        <v>нд</v>
      </c>
      <c r="BY88" s="32">
        <f t="shared" ref="BY88" si="282">IF(SUM(AK88,AU88,BE88,BO88)=0,"нд",SUM(AK88,AU88,BE88,BO88))</f>
        <v>6.8585896687500005</v>
      </c>
      <c r="BZ88" s="32">
        <f t="shared" ref="BZ88" si="283">IF(SUM(AL88,AV88,BF88,BP88)=0,"нд",SUM(AL88,AV88,BF88,BP88))</f>
        <v>1.5088897271249999</v>
      </c>
      <c r="CA88" s="11" t="s">
        <v>219</v>
      </c>
    </row>
    <row r="89" spans="1:79" s="6" customFormat="1" ht="50.25" customHeight="1" x14ac:dyDescent="0.25">
      <c r="A89" s="17" t="s">
        <v>159</v>
      </c>
      <c r="B89" s="8" t="s">
        <v>162</v>
      </c>
      <c r="C89" s="8" t="s">
        <v>163</v>
      </c>
      <c r="D89" s="5" t="s">
        <v>148</v>
      </c>
      <c r="E89" s="11">
        <v>2027</v>
      </c>
      <c r="F89" s="9">
        <v>2028</v>
      </c>
      <c r="G89" s="9">
        <v>2028</v>
      </c>
      <c r="H89" s="31">
        <f t="shared" ref="H89" si="284">BQ89</f>
        <v>3.0714987255360402</v>
      </c>
      <c r="I89" s="31">
        <f t="shared" ref="I89:I90" si="285">BQ89</f>
        <v>3.0714987255360402</v>
      </c>
      <c r="J89" s="31" t="s">
        <v>198</v>
      </c>
      <c r="K89" s="30">
        <f t="shared" ref="K89:K90" si="286">BV89</f>
        <v>2.8464653262614998</v>
      </c>
      <c r="L89" s="30">
        <f t="shared" ref="L89:L90" si="287">BV89</f>
        <v>2.8464653262614998</v>
      </c>
      <c r="M89" s="10" t="s">
        <v>197</v>
      </c>
      <c r="N89" s="10" t="s">
        <v>147</v>
      </c>
      <c r="O89" s="31">
        <f>BQ89</f>
        <v>3.0714987255360402</v>
      </c>
      <c r="P89" s="30">
        <f>BV89</f>
        <v>2.8464653262614998</v>
      </c>
      <c r="Q89" s="32">
        <f t="shared" ref="Q89" si="288">BQ89</f>
        <v>3.0714987255360402</v>
      </c>
      <c r="R89" s="30">
        <f t="shared" ref="R89:R90" si="289">BV89</f>
        <v>2.8464653262614998</v>
      </c>
      <c r="S89" s="10" t="str">
        <f>IF(SUM(T89,U89,V89,W89)=0,"нд",SUM(T89,U89,V89,W89))</f>
        <v>нд</v>
      </c>
      <c r="T89" s="10" t="s">
        <v>147</v>
      </c>
      <c r="U89" s="10" t="s">
        <v>147</v>
      </c>
      <c r="V89" s="10" t="s">
        <v>147</v>
      </c>
      <c r="W89" s="10" t="s">
        <v>147</v>
      </c>
      <c r="X89" s="10" t="str">
        <f t="shared" ref="X89:X91" si="290">IF(SUM(Y89,Z89,AA89,AB89)=0,"нд",SUM(Y89,Z89,AA89,AB89))</f>
        <v>нд</v>
      </c>
      <c r="Y89" s="10" t="s">
        <v>147</v>
      </c>
      <c r="Z89" s="10" t="s">
        <v>147</v>
      </c>
      <c r="AA89" s="10" t="s">
        <v>147</v>
      </c>
      <c r="AB89" s="10" t="s">
        <v>147</v>
      </c>
      <c r="AC89" s="30" t="str">
        <f t="shared" si="231"/>
        <v>нд</v>
      </c>
      <c r="AD89" s="30" t="s">
        <v>147</v>
      </c>
      <c r="AE89" s="30" t="s">
        <v>147</v>
      </c>
      <c r="AF89" s="30" t="s">
        <v>147</v>
      </c>
      <c r="AG89" s="30" t="s">
        <v>147</v>
      </c>
      <c r="AH89" s="30" t="str">
        <f t="shared" si="255"/>
        <v>нд</v>
      </c>
      <c r="AI89" s="30" t="s">
        <v>147</v>
      </c>
      <c r="AJ89" s="30" t="s">
        <v>147</v>
      </c>
      <c r="AK89" s="30" t="s">
        <v>147</v>
      </c>
      <c r="AL89" s="30" t="s">
        <v>147</v>
      </c>
      <c r="AM89" s="30">
        <f t="shared" si="233"/>
        <v>3.0714987255360402</v>
      </c>
      <c r="AN89" s="30" t="s">
        <v>147</v>
      </c>
      <c r="AO89" s="30" t="s">
        <v>147</v>
      </c>
      <c r="AP89" s="30">
        <v>3.0714987255360402</v>
      </c>
      <c r="AQ89" s="30" t="s">
        <v>147</v>
      </c>
      <c r="AR89" s="30">
        <f t="shared" ref="AR89:AR93" si="291">IF(SUM(AS89,AT89,AU89,AV89)=0,"нд",SUM(AS89,AT89,AU89,AV89))</f>
        <v>2.8464653262614998</v>
      </c>
      <c r="AS89" s="30" t="s">
        <v>147</v>
      </c>
      <c r="AT89" s="30" t="s">
        <v>147</v>
      </c>
      <c r="AU89" s="30">
        <f>2846465.3262615/1000000</f>
        <v>2.8464653262614998</v>
      </c>
      <c r="AV89" s="30" t="s">
        <v>147</v>
      </c>
      <c r="AW89" s="30" t="str">
        <f t="shared" si="235"/>
        <v>нд</v>
      </c>
      <c r="AX89" s="30" t="s">
        <v>147</v>
      </c>
      <c r="AY89" s="30" t="s">
        <v>147</v>
      </c>
      <c r="AZ89" s="30" t="s">
        <v>147</v>
      </c>
      <c r="BA89" s="30" t="s">
        <v>147</v>
      </c>
      <c r="BB89" s="30" t="str">
        <f t="shared" ref="BB89:BB91" si="292">IF(SUM(BC89,BD89,BE89,BF89)=0,"нд",SUM(BC89,BD89,BE89,BF89))</f>
        <v>нд</v>
      </c>
      <c r="BC89" s="30" t="s">
        <v>147</v>
      </c>
      <c r="BD89" s="30" t="s">
        <v>147</v>
      </c>
      <c r="BE89" s="30" t="s">
        <v>147</v>
      </c>
      <c r="BF89" s="30" t="s">
        <v>147</v>
      </c>
      <c r="BG89" s="30" t="str">
        <f t="shared" ref="BG89:BG91" si="293">IF(SUM(BH89,BI89,BJ89,BK89)=0,"нд",SUM(BH89,BI89,BJ89,BK89))</f>
        <v>нд</v>
      </c>
      <c r="BH89" s="30" t="s">
        <v>147</v>
      </c>
      <c r="BI89" s="30" t="s">
        <v>147</v>
      </c>
      <c r="BJ89" s="30" t="s">
        <v>147</v>
      </c>
      <c r="BK89" s="30" t="s">
        <v>147</v>
      </c>
      <c r="BL89" s="30" t="str">
        <f t="shared" ref="BL89:BL91" si="294">IF(SUM(BM89,BN89,BO89,BP89)=0,"нд",SUM(BM89,BN89,BO89,BP89))</f>
        <v>нд</v>
      </c>
      <c r="BM89" s="30" t="s">
        <v>147</v>
      </c>
      <c r="BN89" s="30" t="s">
        <v>147</v>
      </c>
      <c r="BO89" s="30" t="s">
        <v>147</v>
      </c>
      <c r="BP89" s="30" t="s">
        <v>147</v>
      </c>
      <c r="BQ89" s="32">
        <f t="shared" ref="BQ89:BU93" si="295">IF(SUM(AC89,AM89,AW89,BG89)=0,"нд",SUM(AC89,AM89,AW89,BG89))</f>
        <v>3.0714987255360402</v>
      </c>
      <c r="BR89" s="32" t="str">
        <f t="shared" si="295"/>
        <v>нд</v>
      </c>
      <c r="BS89" s="32" t="str">
        <f t="shared" si="295"/>
        <v>нд</v>
      </c>
      <c r="BT89" s="32">
        <f t="shared" si="295"/>
        <v>3.0714987255360402</v>
      </c>
      <c r="BU89" s="32" t="str">
        <f t="shared" si="295"/>
        <v>нд</v>
      </c>
      <c r="BV89" s="32">
        <f>IF(SUM(AH89,AR89,BB89,BL89)=0,"нд",SUM(AH89,AR89,BB89,BL89))</f>
        <v>2.8464653262614998</v>
      </c>
      <c r="BW89" s="32" t="str">
        <f t="shared" ref="BW89:BZ93" si="296">IF(SUM(AI89,AS89,BC89,BM89)=0,"нд",SUM(AI89,AS89,BC89,BM89))</f>
        <v>нд</v>
      </c>
      <c r="BX89" s="32" t="str">
        <f t="shared" si="296"/>
        <v>нд</v>
      </c>
      <c r="BY89" s="32">
        <f t="shared" si="296"/>
        <v>2.8464653262614998</v>
      </c>
      <c r="BZ89" s="32" t="str">
        <f t="shared" si="296"/>
        <v>нд</v>
      </c>
      <c r="CA89" s="11" t="s">
        <v>266</v>
      </c>
    </row>
    <row r="90" spans="1:79" ht="70.5" customHeight="1" x14ac:dyDescent="0.25">
      <c r="A90" s="17" t="s">
        <v>243</v>
      </c>
      <c r="B90" s="25" t="s">
        <v>262</v>
      </c>
      <c r="C90" s="8" t="s">
        <v>261</v>
      </c>
      <c r="D90" s="5" t="s">
        <v>148</v>
      </c>
      <c r="E90" s="11">
        <v>2026</v>
      </c>
      <c r="F90" s="9" t="s">
        <v>203</v>
      </c>
      <c r="G90" s="9">
        <v>2026</v>
      </c>
      <c r="H90" s="31" t="str">
        <f>BQ90</f>
        <v>нд</v>
      </c>
      <c r="I90" s="31" t="str">
        <f t="shared" si="285"/>
        <v>нд</v>
      </c>
      <c r="J90" s="31" t="str">
        <f t="shared" ref="J90" si="297">BR90</f>
        <v>нд</v>
      </c>
      <c r="K90" s="30">
        <f t="shared" si="286"/>
        <v>17.374327839999999</v>
      </c>
      <c r="L90" s="30">
        <f t="shared" si="287"/>
        <v>17.374327839999999</v>
      </c>
      <c r="M90" s="10" t="s">
        <v>197</v>
      </c>
      <c r="N90" s="10" t="s">
        <v>147</v>
      </c>
      <c r="O90" s="31" t="str">
        <f>BQ90</f>
        <v>нд</v>
      </c>
      <c r="P90" s="30">
        <f t="shared" ref="P90" si="298">BV90</f>
        <v>17.374327839999999</v>
      </c>
      <c r="Q90" s="32" t="str">
        <f>BQ90</f>
        <v>нд</v>
      </c>
      <c r="R90" s="30">
        <f t="shared" si="289"/>
        <v>17.374327839999999</v>
      </c>
      <c r="S90" s="10" t="str">
        <f t="shared" ref="S90" si="299">IF(SUM(T90,U90,V90,W90)=0,"нд",SUM(T90,U90,V90,W90))</f>
        <v>нд</v>
      </c>
      <c r="T90" s="10" t="s">
        <v>147</v>
      </c>
      <c r="U90" s="10" t="s">
        <v>147</v>
      </c>
      <c r="V90" s="10" t="s">
        <v>147</v>
      </c>
      <c r="W90" s="10" t="s">
        <v>147</v>
      </c>
      <c r="X90" s="10" t="str">
        <f t="shared" si="290"/>
        <v>нд</v>
      </c>
      <c r="Y90" s="10" t="s">
        <v>147</v>
      </c>
      <c r="Z90" s="10" t="s">
        <v>147</v>
      </c>
      <c r="AA90" s="10" t="s">
        <v>147</v>
      </c>
      <c r="AB90" s="10" t="s">
        <v>147</v>
      </c>
      <c r="AC90" s="30" t="str">
        <f t="shared" si="231"/>
        <v>нд</v>
      </c>
      <c r="AD90" s="30" t="s">
        <v>147</v>
      </c>
      <c r="AE90" s="30" t="s">
        <v>147</v>
      </c>
      <c r="AF90" s="30" t="s">
        <v>147</v>
      </c>
      <c r="AG90" s="30" t="s">
        <v>147</v>
      </c>
      <c r="AH90" s="30">
        <f t="shared" si="255"/>
        <v>17.374327839999999</v>
      </c>
      <c r="AI90" s="30" t="s">
        <v>147</v>
      </c>
      <c r="AJ90" s="30" t="s">
        <v>147</v>
      </c>
      <c r="AK90" s="30">
        <f>14.692072-10.7359183</f>
        <v>3.9561536999999998</v>
      </c>
      <c r="AL90" s="30">
        <f>2.68225584+10.7359183</f>
        <v>13.41817414</v>
      </c>
      <c r="AM90" s="30" t="str">
        <f t="shared" si="233"/>
        <v>нд</v>
      </c>
      <c r="AN90" s="30" t="s">
        <v>147</v>
      </c>
      <c r="AO90" s="30" t="s">
        <v>147</v>
      </c>
      <c r="AP90" s="30" t="s">
        <v>147</v>
      </c>
      <c r="AQ90" s="30" t="s">
        <v>147</v>
      </c>
      <c r="AR90" s="30" t="str">
        <f t="shared" si="291"/>
        <v>нд</v>
      </c>
      <c r="AS90" s="30" t="s">
        <v>147</v>
      </c>
      <c r="AT90" s="30" t="s">
        <v>147</v>
      </c>
      <c r="AU90" s="30" t="s">
        <v>147</v>
      </c>
      <c r="AV90" s="30" t="s">
        <v>147</v>
      </c>
      <c r="AW90" s="30" t="str">
        <f t="shared" si="235"/>
        <v>нд</v>
      </c>
      <c r="AX90" s="30" t="s">
        <v>147</v>
      </c>
      <c r="AY90" s="30" t="s">
        <v>147</v>
      </c>
      <c r="AZ90" s="30" t="s">
        <v>147</v>
      </c>
      <c r="BA90" s="30" t="s">
        <v>147</v>
      </c>
      <c r="BB90" s="30" t="str">
        <f t="shared" si="292"/>
        <v>нд</v>
      </c>
      <c r="BC90" s="30" t="s">
        <v>147</v>
      </c>
      <c r="BD90" s="30" t="s">
        <v>147</v>
      </c>
      <c r="BE90" s="30" t="s">
        <v>147</v>
      </c>
      <c r="BF90" s="30" t="s">
        <v>147</v>
      </c>
      <c r="BG90" s="30" t="str">
        <f t="shared" si="293"/>
        <v>нд</v>
      </c>
      <c r="BH90" s="30" t="s">
        <v>147</v>
      </c>
      <c r="BI90" s="30" t="s">
        <v>147</v>
      </c>
      <c r="BJ90" s="30" t="s">
        <v>147</v>
      </c>
      <c r="BK90" s="30" t="s">
        <v>147</v>
      </c>
      <c r="BL90" s="30" t="str">
        <f t="shared" si="294"/>
        <v>нд</v>
      </c>
      <c r="BM90" s="30" t="s">
        <v>147</v>
      </c>
      <c r="BN90" s="30" t="s">
        <v>147</v>
      </c>
      <c r="BO90" s="30" t="s">
        <v>147</v>
      </c>
      <c r="BP90" s="30" t="s">
        <v>147</v>
      </c>
      <c r="BQ90" s="32" t="str">
        <f>IF(SUM(AC90,AM90,AW90,BG90)=0,"нд",SUM(AC90,AM90,AW90,BG90))</f>
        <v>нд</v>
      </c>
      <c r="BR90" s="32" t="str">
        <f t="shared" si="295"/>
        <v>нд</v>
      </c>
      <c r="BS90" s="32" t="str">
        <f t="shared" si="295"/>
        <v>нд</v>
      </c>
      <c r="BT90" s="32" t="str">
        <f>IF(SUM(AF90,AP90,AZ90,BJ90)=0,"нд",SUM(AF90,AP90,AZ90,BJ90))</f>
        <v>нд</v>
      </c>
      <c r="BU90" s="32" t="str">
        <f t="shared" si="295"/>
        <v>нд</v>
      </c>
      <c r="BV90" s="32">
        <f t="shared" ref="BV90" si="300">IF(SUM(AH90,AR90,BB90,BL90)=0,"нд",SUM(AH90,AR90,BB90,BL90))</f>
        <v>17.374327839999999</v>
      </c>
      <c r="BW90" s="32" t="str">
        <f t="shared" si="296"/>
        <v>нд</v>
      </c>
      <c r="BX90" s="32" t="str">
        <f t="shared" si="296"/>
        <v>нд</v>
      </c>
      <c r="BY90" s="32">
        <f t="shared" si="296"/>
        <v>3.9561536999999998</v>
      </c>
      <c r="BZ90" s="32">
        <f t="shared" si="296"/>
        <v>13.41817414</v>
      </c>
      <c r="CA90" s="11" t="s">
        <v>157</v>
      </c>
    </row>
    <row r="91" spans="1:79" s="6" customFormat="1" ht="66" customHeight="1" x14ac:dyDescent="0.25">
      <c r="A91" s="17" t="s">
        <v>263</v>
      </c>
      <c r="B91" s="8" t="s">
        <v>271</v>
      </c>
      <c r="C91" s="8" t="s">
        <v>272</v>
      </c>
      <c r="D91" s="5" t="s">
        <v>148</v>
      </c>
      <c r="E91" s="11">
        <v>2026</v>
      </c>
      <c r="F91" s="31" t="str">
        <f>BO91</f>
        <v>нд</v>
      </c>
      <c r="G91" s="23">
        <v>2030</v>
      </c>
      <c r="H91" s="31" t="str">
        <f>BQ91</f>
        <v>нд</v>
      </c>
      <c r="I91" s="31" t="str">
        <f t="shared" ref="I91" si="301">BQ91</f>
        <v>нд</v>
      </c>
      <c r="J91" s="31" t="str">
        <f t="shared" ref="J91" si="302">BR91</f>
        <v>нд</v>
      </c>
      <c r="K91" s="30">
        <v>2.7303679999999999</v>
      </c>
      <c r="L91" s="30">
        <v>2.7303679999999999</v>
      </c>
      <c r="M91" s="10" t="s">
        <v>197</v>
      </c>
      <c r="N91" s="10" t="s">
        <v>147</v>
      </c>
      <c r="O91" s="31">
        <v>2.7303679999999999</v>
      </c>
      <c r="P91" s="30">
        <v>2.7303679999999999</v>
      </c>
      <c r="Q91" s="32" t="str">
        <f t="shared" ref="Q91" si="303">BQ91</f>
        <v>нд</v>
      </c>
      <c r="R91" s="30">
        <f>BV91</f>
        <v>2.7303679999999999</v>
      </c>
      <c r="S91" s="10" t="str">
        <f>IF(SUM(T91,U91,V91,W91)=0,"нд",SUM(T91,U91,V91,W91))</f>
        <v>нд</v>
      </c>
      <c r="T91" s="10" t="s">
        <v>147</v>
      </c>
      <c r="U91" s="10" t="s">
        <v>147</v>
      </c>
      <c r="V91" s="10" t="s">
        <v>147</v>
      </c>
      <c r="W91" s="10" t="s">
        <v>147</v>
      </c>
      <c r="X91" s="10" t="str">
        <f t="shared" si="290"/>
        <v>нд</v>
      </c>
      <c r="Y91" s="10" t="s">
        <v>147</v>
      </c>
      <c r="Z91" s="10" t="s">
        <v>147</v>
      </c>
      <c r="AA91" s="10" t="s">
        <v>147</v>
      </c>
      <c r="AB91" s="10" t="s">
        <v>147</v>
      </c>
      <c r="AC91" s="30" t="str">
        <f t="shared" ref="AC91" si="304">IF(SUM(AD91,AE91,AF91,AG91)=0,"нд",SUM(AD91,AE91,AF91,AG91))</f>
        <v>нд</v>
      </c>
      <c r="AD91" s="30" t="s">
        <v>147</v>
      </c>
      <c r="AE91" s="30" t="s">
        <v>147</v>
      </c>
      <c r="AF91" s="30" t="s">
        <v>147</v>
      </c>
      <c r="AG91" s="30" t="s">
        <v>147</v>
      </c>
      <c r="AH91" s="30">
        <f t="shared" si="255"/>
        <v>2.7303679999999999</v>
      </c>
      <c r="AI91" s="30" t="s">
        <v>147</v>
      </c>
      <c r="AJ91" s="30" t="s">
        <v>147</v>
      </c>
      <c r="AK91" s="30" t="s">
        <v>147</v>
      </c>
      <c r="AL91" s="30">
        <v>2.7303679999999999</v>
      </c>
      <c r="AM91" s="30" t="str">
        <f t="shared" si="233"/>
        <v>нд</v>
      </c>
      <c r="AN91" s="30" t="s">
        <v>147</v>
      </c>
      <c r="AO91" s="30" t="s">
        <v>147</v>
      </c>
      <c r="AP91" s="30" t="s">
        <v>147</v>
      </c>
      <c r="AQ91" s="30" t="s">
        <v>147</v>
      </c>
      <c r="AR91" s="30" t="str">
        <f t="shared" ref="AR91" si="305">IF(SUM(AS91,AT91,AU91,AV91)=0,"нд",SUM(AS91,AT91,AU91,AV91))</f>
        <v>нд</v>
      </c>
      <c r="AS91" s="30" t="s">
        <v>147</v>
      </c>
      <c r="AT91" s="30" t="s">
        <v>147</v>
      </c>
      <c r="AU91" s="30" t="s">
        <v>147</v>
      </c>
      <c r="AV91" s="30" t="s">
        <v>147</v>
      </c>
      <c r="AW91" s="30" t="str">
        <f t="shared" si="235"/>
        <v>нд</v>
      </c>
      <c r="AX91" s="30" t="s">
        <v>147</v>
      </c>
      <c r="AY91" s="30" t="s">
        <v>147</v>
      </c>
      <c r="AZ91" s="30" t="s">
        <v>147</v>
      </c>
      <c r="BA91" s="30" t="s">
        <v>147</v>
      </c>
      <c r="BB91" s="30" t="str">
        <f t="shared" si="292"/>
        <v>нд</v>
      </c>
      <c r="BC91" s="30" t="s">
        <v>147</v>
      </c>
      <c r="BD91" s="30" t="s">
        <v>147</v>
      </c>
      <c r="BE91" s="30" t="s">
        <v>147</v>
      </c>
      <c r="BF91" s="30" t="s">
        <v>147</v>
      </c>
      <c r="BG91" s="30" t="str">
        <f t="shared" si="293"/>
        <v>нд</v>
      </c>
      <c r="BH91" s="30" t="s">
        <v>147</v>
      </c>
      <c r="BI91" s="30" t="s">
        <v>147</v>
      </c>
      <c r="BJ91" s="30" t="s">
        <v>147</v>
      </c>
      <c r="BK91" s="30" t="s">
        <v>147</v>
      </c>
      <c r="BL91" s="30" t="str">
        <f t="shared" si="294"/>
        <v>нд</v>
      </c>
      <c r="BM91" s="30" t="s">
        <v>147</v>
      </c>
      <c r="BN91" s="30" t="s">
        <v>147</v>
      </c>
      <c r="BO91" s="30" t="s">
        <v>147</v>
      </c>
      <c r="BP91" s="30" t="s">
        <v>147</v>
      </c>
      <c r="BQ91" s="32" t="str">
        <f t="shared" ref="BQ91" si="306">IF(SUM(AC91,AM91,AW91,BG91)=0,"нд",SUM(AC91,AM91,AW91,BG91))</f>
        <v>нд</v>
      </c>
      <c r="BR91" s="32" t="str">
        <f t="shared" ref="BR91" si="307">IF(SUM(AD91,AN91,AX91,BH91)=0,"нд",SUM(AD91,AN91,AX91,BH91))</f>
        <v>нд</v>
      </c>
      <c r="BS91" s="32" t="str">
        <f t="shared" ref="BS91" si="308">IF(SUM(AE91,AO91,AY91,BI91)=0,"нд",SUM(AE91,AO91,AY91,BI91))</f>
        <v>нд</v>
      </c>
      <c r="BT91" s="32" t="str">
        <f t="shared" ref="BT91" si="309">IF(SUM(AF91,AP91,AZ91,BJ91)=0,"нд",SUM(AF91,AP91,AZ91,BJ91))</f>
        <v>нд</v>
      </c>
      <c r="BU91" s="32" t="str">
        <f t="shared" ref="BU91" si="310">IF(SUM(AG91,AQ91,BA91,BK91)=0,"нд",SUM(AG91,AQ91,BA91,BK91))</f>
        <v>нд</v>
      </c>
      <c r="BV91" s="32">
        <f>IF(SUM(AH91,AR91,BB91,BL91)=0,"нд",SUM(AH91,AR91,BB91,BL91))</f>
        <v>2.7303679999999999</v>
      </c>
      <c r="BW91" s="32" t="str">
        <f t="shared" ref="BW91" si="311">IF(SUM(AI91,AS91,BC91,BM91)=0,"нд",SUM(AI91,AS91,BC91,BM91))</f>
        <v>нд</v>
      </c>
      <c r="BX91" s="32" t="str">
        <f t="shared" ref="BX91" si="312">IF(SUM(AJ91,AT91,BD91,BN91)=0,"нд",SUM(AJ91,AT91,BD91,BN91))</f>
        <v>нд</v>
      </c>
      <c r="BY91" s="32" t="str">
        <f t="shared" ref="BY91" si="313">IF(SUM(AK91,AU91,BE91,BO91)=0,"нд",SUM(AK91,AU91,BE91,BO91))</f>
        <v>нд</v>
      </c>
      <c r="BZ91" s="32">
        <f t="shared" ref="BZ91" si="314">IF(SUM(AL91,AV91,BF91,BP91)=0,"нд",SUM(AL91,AV91,BF91,BP91))</f>
        <v>2.7303679999999999</v>
      </c>
      <c r="CA91" s="11" t="s">
        <v>157</v>
      </c>
    </row>
    <row r="92" spans="1:79" s="6" customFormat="1" ht="66" customHeight="1" x14ac:dyDescent="0.25">
      <c r="A92" s="17" t="s">
        <v>276</v>
      </c>
      <c r="B92" s="8" t="s">
        <v>273</v>
      </c>
      <c r="C92" s="8" t="s">
        <v>274</v>
      </c>
      <c r="D92" s="5" t="s">
        <v>148</v>
      </c>
      <c r="E92" s="11" t="s">
        <v>275</v>
      </c>
      <c r="F92" s="31" t="str">
        <f>BO92</f>
        <v>нд</v>
      </c>
      <c r="G92" s="23">
        <v>2030</v>
      </c>
      <c r="H92" s="31" t="str">
        <f>BQ92</f>
        <v>нд</v>
      </c>
      <c r="I92" s="31" t="str">
        <f t="shared" ref="I92" si="315">BQ92</f>
        <v>нд</v>
      </c>
      <c r="J92" s="31" t="str">
        <f t="shared" ref="J92" si="316">BR92</f>
        <v>нд</v>
      </c>
      <c r="K92" s="30">
        <v>11.309331999999999</v>
      </c>
      <c r="L92" s="30">
        <v>11.309331999999999</v>
      </c>
      <c r="M92" s="10" t="s">
        <v>197</v>
      </c>
      <c r="N92" s="10" t="s">
        <v>147</v>
      </c>
      <c r="O92" s="31">
        <v>11.309331999999999</v>
      </c>
      <c r="P92" s="30">
        <v>11.309331999999999</v>
      </c>
      <c r="Q92" s="32" t="str">
        <f t="shared" ref="Q92" si="317">BQ92</f>
        <v>нд</v>
      </c>
      <c r="R92" s="30">
        <f>BV92</f>
        <v>11.309331999999999</v>
      </c>
      <c r="S92" s="10" t="str">
        <f>IF(SUM(T92,U92,V92,W92)=0,"нд",SUM(T92,U92,V92,W92))</f>
        <v>нд</v>
      </c>
      <c r="T92" s="10" t="s">
        <v>147</v>
      </c>
      <c r="U92" s="10" t="s">
        <v>147</v>
      </c>
      <c r="V92" s="10" t="s">
        <v>147</v>
      </c>
      <c r="W92" s="10" t="s">
        <v>147</v>
      </c>
      <c r="X92" s="10" t="str">
        <f t="shared" ref="X92" si="318">IF(SUM(Y92,Z92,AA92,AB92)=0,"нд",SUM(Y92,Z92,AA92,AB92))</f>
        <v>нд</v>
      </c>
      <c r="Y92" s="10" t="s">
        <v>147</v>
      </c>
      <c r="Z92" s="10" t="s">
        <v>147</v>
      </c>
      <c r="AA92" s="10" t="s">
        <v>147</v>
      </c>
      <c r="AB92" s="10" t="s">
        <v>147</v>
      </c>
      <c r="AC92" s="30" t="str">
        <f t="shared" ref="AC92" si="319">IF(SUM(AD92,AE92,AF92,AG92)=0,"нд",SUM(AD92,AE92,AF92,AG92))</f>
        <v>нд</v>
      </c>
      <c r="AD92" s="30" t="s">
        <v>147</v>
      </c>
      <c r="AE92" s="30" t="s">
        <v>147</v>
      </c>
      <c r="AF92" s="30" t="s">
        <v>147</v>
      </c>
      <c r="AG92" s="30" t="s">
        <v>147</v>
      </c>
      <c r="AH92" s="30" t="str">
        <f t="shared" si="255"/>
        <v>нд</v>
      </c>
      <c r="AI92" s="30" t="s">
        <v>147</v>
      </c>
      <c r="AJ92" s="30" t="s">
        <v>147</v>
      </c>
      <c r="AK92" s="30" t="s">
        <v>147</v>
      </c>
      <c r="AL92" s="30" t="s">
        <v>147</v>
      </c>
      <c r="AM92" s="30" t="str">
        <f t="shared" ref="AM92" si="320">IF(SUM(AN92,AO92,AP92,AQ92)=0,"нд",SUM(AN92,AO92,AP92,AQ92))</f>
        <v>нд</v>
      </c>
      <c r="AN92" s="30" t="s">
        <v>147</v>
      </c>
      <c r="AO92" s="30" t="s">
        <v>147</v>
      </c>
      <c r="AP92" s="30" t="s">
        <v>147</v>
      </c>
      <c r="AQ92" s="30" t="s">
        <v>147</v>
      </c>
      <c r="AR92" s="30">
        <f t="shared" ref="AR92" si="321">IF(SUM(AS92,AT92,AU92,AV92)=0,"нд",SUM(AS92,AT92,AU92,AV92))</f>
        <v>11.309331999999999</v>
      </c>
      <c r="AS92" s="30" t="s">
        <v>147</v>
      </c>
      <c r="AT92" s="30" t="s">
        <v>147</v>
      </c>
      <c r="AU92" s="30">
        <v>11.309331999999999</v>
      </c>
      <c r="AV92" s="30" t="s">
        <v>147</v>
      </c>
      <c r="AW92" s="30" t="str">
        <f t="shared" ref="AW92" si="322">IF(SUM(AX92,AY92,AZ92,BA92)=0,"нд",SUM(AX92,AY92,AZ92,BA92))</f>
        <v>нд</v>
      </c>
      <c r="AX92" s="30" t="s">
        <v>147</v>
      </c>
      <c r="AY92" s="30" t="s">
        <v>147</v>
      </c>
      <c r="AZ92" s="30" t="s">
        <v>147</v>
      </c>
      <c r="BA92" s="30" t="s">
        <v>147</v>
      </c>
      <c r="BB92" s="30" t="str">
        <f t="shared" ref="BB92" si="323">IF(SUM(BC92,BD92,BE92,BF92)=0,"нд",SUM(BC92,BD92,BE92,BF92))</f>
        <v>нд</v>
      </c>
      <c r="BC92" s="30" t="s">
        <v>147</v>
      </c>
      <c r="BD92" s="30" t="s">
        <v>147</v>
      </c>
      <c r="BE92" s="30" t="s">
        <v>147</v>
      </c>
      <c r="BF92" s="30" t="s">
        <v>147</v>
      </c>
      <c r="BG92" s="30" t="str">
        <f t="shared" ref="BG92" si="324">IF(SUM(BH92,BI92,BJ92,BK92)=0,"нд",SUM(BH92,BI92,BJ92,BK92))</f>
        <v>нд</v>
      </c>
      <c r="BH92" s="30" t="s">
        <v>147</v>
      </c>
      <c r="BI92" s="30" t="s">
        <v>147</v>
      </c>
      <c r="BJ92" s="30" t="s">
        <v>147</v>
      </c>
      <c r="BK92" s="30" t="s">
        <v>147</v>
      </c>
      <c r="BL92" s="30" t="str">
        <f t="shared" ref="BL92" si="325">IF(SUM(BM92,BN92,BO92,BP92)=0,"нд",SUM(BM92,BN92,BO92,BP92))</f>
        <v>нд</v>
      </c>
      <c r="BM92" s="30" t="s">
        <v>147</v>
      </c>
      <c r="BN92" s="30" t="s">
        <v>147</v>
      </c>
      <c r="BO92" s="30" t="s">
        <v>147</v>
      </c>
      <c r="BP92" s="30" t="s">
        <v>147</v>
      </c>
      <c r="BQ92" s="32" t="str">
        <f t="shared" ref="BQ92" si="326">IF(SUM(AC92,AM92,AW92,BG92)=0,"нд",SUM(AC92,AM92,AW92,BG92))</f>
        <v>нд</v>
      </c>
      <c r="BR92" s="32" t="str">
        <f t="shared" ref="BR92" si="327">IF(SUM(AD92,AN92,AX92,BH92)=0,"нд",SUM(AD92,AN92,AX92,BH92))</f>
        <v>нд</v>
      </c>
      <c r="BS92" s="32" t="str">
        <f t="shared" ref="BS92" si="328">IF(SUM(AE92,AO92,AY92,BI92)=0,"нд",SUM(AE92,AO92,AY92,BI92))</f>
        <v>нд</v>
      </c>
      <c r="BT92" s="32" t="str">
        <f t="shared" ref="BT92" si="329">IF(SUM(AF92,AP92,AZ92,BJ92)=0,"нд",SUM(AF92,AP92,AZ92,BJ92))</f>
        <v>нд</v>
      </c>
      <c r="BU92" s="32" t="str">
        <f t="shared" ref="BU92" si="330">IF(SUM(AG92,AQ92,BA92,BK92)=0,"нд",SUM(AG92,AQ92,BA92,BK92))</f>
        <v>нд</v>
      </c>
      <c r="BV92" s="32">
        <f>IF(SUM(AH92,AR92,BB92,BL92)=0,"нд",SUM(AH92,AR92,BB92,BL92))</f>
        <v>11.309331999999999</v>
      </c>
      <c r="BW92" s="32" t="str">
        <f t="shared" ref="BW92" si="331">IF(SUM(AI92,AS92,BC92,BM92)=0,"нд",SUM(AI92,AS92,BC92,BM92))</f>
        <v>нд</v>
      </c>
      <c r="BX92" s="32" t="str">
        <f t="shared" ref="BX92" si="332">IF(SUM(AJ92,AT92,BD92,BN92)=0,"нд",SUM(AJ92,AT92,BD92,BN92))</f>
        <v>нд</v>
      </c>
      <c r="BY92" s="32">
        <f t="shared" ref="BY92" si="333">IF(SUM(AK92,AU92,BE92,BO92)=0,"нд",SUM(AK92,AU92,BE92,BO92))</f>
        <v>11.309331999999999</v>
      </c>
      <c r="BZ92" s="32" t="str">
        <f t="shared" ref="BZ92" si="334">IF(SUM(AL92,AV92,BF92,BP92)=0,"нд",SUM(AL92,AV92,BF92,BP92))</f>
        <v>нд</v>
      </c>
      <c r="CA92" s="11" t="s">
        <v>157</v>
      </c>
    </row>
    <row r="93" spans="1:79" s="6" customFormat="1" ht="66" customHeight="1" x14ac:dyDescent="0.25">
      <c r="A93" s="17" t="s">
        <v>277</v>
      </c>
      <c r="B93" s="8" t="s">
        <v>185</v>
      </c>
      <c r="C93" s="8" t="s">
        <v>180</v>
      </c>
      <c r="D93" s="5" t="s">
        <v>148</v>
      </c>
      <c r="E93" s="11">
        <v>2026</v>
      </c>
      <c r="F93" s="23">
        <v>2026</v>
      </c>
      <c r="G93" s="23">
        <v>2026</v>
      </c>
      <c r="H93" s="31">
        <f t="shared" ref="H93" si="335">BQ93</f>
        <v>2.8546058999999997</v>
      </c>
      <c r="I93" s="31">
        <f>BQ93</f>
        <v>2.8546058999999997</v>
      </c>
      <c r="J93" s="31" t="s">
        <v>147</v>
      </c>
      <c r="K93" s="30">
        <f>BV93</f>
        <v>2.8546058999999997</v>
      </c>
      <c r="L93" s="30">
        <f>BV93</f>
        <v>2.8546058999999997</v>
      </c>
      <c r="M93" s="10" t="s">
        <v>197</v>
      </c>
      <c r="N93" s="10" t="s">
        <v>147</v>
      </c>
      <c r="O93" s="31">
        <f t="shared" ref="O93" si="336">BQ93</f>
        <v>2.8546058999999997</v>
      </c>
      <c r="P93" s="30">
        <f t="shared" ref="P93" si="337">BV93</f>
        <v>2.8546058999999997</v>
      </c>
      <c r="Q93" s="32">
        <f t="shared" ref="Q93" si="338">BQ93</f>
        <v>2.8546058999999997</v>
      </c>
      <c r="R93" s="30">
        <f t="shared" ref="R93" si="339">BV93</f>
        <v>2.8546058999999997</v>
      </c>
      <c r="S93" s="10" t="str">
        <f>IF(SUM(T93,U93,V93,W93)=0,"нд",SUM(T93,U93,V93,W93))</f>
        <v>нд</v>
      </c>
      <c r="T93" s="10" t="s">
        <v>147</v>
      </c>
      <c r="U93" s="10" t="s">
        <v>147</v>
      </c>
      <c r="V93" s="10" t="s">
        <v>147</v>
      </c>
      <c r="W93" s="10" t="s">
        <v>147</v>
      </c>
      <c r="X93" s="10" t="str">
        <f t="shared" ref="X93" si="340">IF(SUM(Y93,Z93,AA93,AB93)=0,"нд",SUM(Y93,Z93,AA93,AB93))</f>
        <v>нд</v>
      </c>
      <c r="Y93" s="10" t="s">
        <v>147</v>
      </c>
      <c r="Z93" s="10" t="s">
        <v>147</v>
      </c>
      <c r="AA93" s="10" t="s">
        <v>147</v>
      </c>
      <c r="AB93" s="10" t="s">
        <v>147</v>
      </c>
      <c r="AC93" s="30">
        <f t="shared" si="231"/>
        <v>2.8546058999999997</v>
      </c>
      <c r="AD93" s="30" t="s">
        <v>147</v>
      </c>
      <c r="AE93" s="30" t="s">
        <v>147</v>
      </c>
      <c r="AF93" s="30">
        <v>2.8546058999999997</v>
      </c>
      <c r="AG93" s="30">
        <v>0</v>
      </c>
      <c r="AH93" s="30">
        <f t="shared" si="255"/>
        <v>2.8546058999999997</v>
      </c>
      <c r="AI93" s="30" t="s">
        <v>147</v>
      </c>
      <c r="AJ93" s="30" t="s">
        <v>147</v>
      </c>
      <c r="AK93" s="30">
        <f>2854605.9/1000000</f>
        <v>2.8546058999999997</v>
      </c>
      <c r="AL93" s="30" t="s">
        <v>147</v>
      </c>
      <c r="AM93" s="30" t="str">
        <f t="shared" ref="AM93" si="341">IF(SUM(AN93,AO93,AP93,AQ93)=0,"нд",SUM(AN93,AO93,AP93,AQ93))</f>
        <v>нд</v>
      </c>
      <c r="AN93" s="30" t="s">
        <v>147</v>
      </c>
      <c r="AO93" s="30" t="s">
        <v>147</v>
      </c>
      <c r="AP93" s="30" t="s">
        <v>147</v>
      </c>
      <c r="AQ93" s="30" t="s">
        <v>147</v>
      </c>
      <c r="AR93" s="30" t="str">
        <f t="shared" si="291"/>
        <v>нд</v>
      </c>
      <c r="AS93" s="30" t="s">
        <v>147</v>
      </c>
      <c r="AT93" s="30" t="s">
        <v>147</v>
      </c>
      <c r="AU93" s="30" t="s">
        <v>147</v>
      </c>
      <c r="AV93" s="30" t="s">
        <v>147</v>
      </c>
      <c r="AW93" s="30" t="str">
        <f t="shared" ref="AW93" si="342">IF(SUM(AX93,AY93,AZ93,BA93)=0,"нд",SUM(AX93,AY93,AZ93,BA93))</f>
        <v>нд</v>
      </c>
      <c r="AX93" s="30" t="s">
        <v>147</v>
      </c>
      <c r="AY93" s="30" t="s">
        <v>147</v>
      </c>
      <c r="AZ93" s="30" t="s">
        <v>147</v>
      </c>
      <c r="BA93" s="30" t="s">
        <v>147</v>
      </c>
      <c r="BB93" s="30" t="str">
        <f t="shared" ref="BB93" si="343">IF(SUM(BC93,BD93,BE93,BF93)=0,"нд",SUM(BC93,BD93,BE93,BF93))</f>
        <v>нд</v>
      </c>
      <c r="BC93" s="30" t="s">
        <v>147</v>
      </c>
      <c r="BD93" s="30" t="s">
        <v>147</v>
      </c>
      <c r="BE93" s="30" t="s">
        <v>147</v>
      </c>
      <c r="BF93" s="30" t="s">
        <v>147</v>
      </c>
      <c r="BG93" s="30" t="str">
        <f t="shared" ref="BG93" si="344">IF(SUM(BH93,BI93,BJ93,BK93)=0,"нд",SUM(BH93,BI93,BJ93,BK93))</f>
        <v>нд</v>
      </c>
      <c r="BH93" s="30" t="s">
        <v>147</v>
      </c>
      <c r="BI93" s="30" t="s">
        <v>147</v>
      </c>
      <c r="BJ93" s="30" t="s">
        <v>147</v>
      </c>
      <c r="BK93" s="30" t="s">
        <v>147</v>
      </c>
      <c r="BL93" s="30" t="str">
        <f t="shared" ref="BL93" si="345">IF(SUM(BM93,BN93,BO93,BP93)=0,"нд",SUM(BM93,BN93,BO93,BP93))</f>
        <v>нд</v>
      </c>
      <c r="BM93" s="30" t="s">
        <v>147</v>
      </c>
      <c r="BN93" s="30" t="s">
        <v>147</v>
      </c>
      <c r="BO93" s="30" t="s">
        <v>147</v>
      </c>
      <c r="BP93" s="30" t="s">
        <v>147</v>
      </c>
      <c r="BQ93" s="32">
        <f t="shared" si="295"/>
        <v>2.8546058999999997</v>
      </c>
      <c r="BR93" s="32" t="str">
        <f t="shared" si="295"/>
        <v>нд</v>
      </c>
      <c r="BS93" s="32" t="str">
        <f t="shared" si="295"/>
        <v>нд</v>
      </c>
      <c r="BT93" s="32">
        <f t="shared" si="295"/>
        <v>2.8546058999999997</v>
      </c>
      <c r="BU93" s="32" t="str">
        <f t="shared" si="295"/>
        <v>нд</v>
      </c>
      <c r="BV93" s="32">
        <f>IF(SUM(AH93,AR93,BB93,BL93)=0,"нд",SUM(AH93,AR93,BB93,BL93))</f>
        <v>2.8546058999999997</v>
      </c>
      <c r="BW93" s="32" t="str">
        <f t="shared" si="296"/>
        <v>нд</v>
      </c>
      <c r="BX93" s="32" t="str">
        <f t="shared" si="296"/>
        <v>нд</v>
      </c>
      <c r="BY93" s="32">
        <f t="shared" si="296"/>
        <v>2.8546058999999997</v>
      </c>
      <c r="BZ93" s="32" t="str">
        <f t="shared" si="296"/>
        <v>нд</v>
      </c>
      <c r="CA93" s="11" t="s">
        <v>203</v>
      </c>
    </row>
    <row r="94" spans="1:79" s="6" customFormat="1" ht="53.25" customHeight="1" x14ac:dyDescent="0.25">
      <c r="A94" s="13" t="s">
        <v>143</v>
      </c>
      <c r="B94" s="14" t="s">
        <v>102</v>
      </c>
      <c r="C94" s="38" t="s">
        <v>104</v>
      </c>
      <c r="D94" s="5" t="s">
        <v>147</v>
      </c>
      <c r="E94" s="5" t="s">
        <v>147</v>
      </c>
      <c r="F94" s="5" t="s">
        <v>147</v>
      </c>
      <c r="G94" s="5" t="s">
        <v>147</v>
      </c>
      <c r="H94" s="31" t="s">
        <v>147</v>
      </c>
      <c r="I94" s="31" t="s">
        <v>147</v>
      </c>
      <c r="J94" s="31" t="s">
        <v>147</v>
      </c>
      <c r="K94" s="31" t="s">
        <v>147</v>
      </c>
      <c r="L94" s="31" t="s">
        <v>147</v>
      </c>
      <c r="M94" s="5" t="s">
        <v>147</v>
      </c>
      <c r="N94" s="5" t="s">
        <v>147</v>
      </c>
      <c r="O94" s="31" t="s">
        <v>147</v>
      </c>
      <c r="P94" s="31" t="s">
        <v>147</v>
      </c>
      <c r="Q94" s="31" t="s">
        <v>147</v>
      </c>
      <c r="R94" s="31" t="s">
        <v>147</v>
      </c>
      <c r="S94" s="5" t="s">
        <v>147</v>
      </c>
      <c r="T94" s="5" t="s">
        <v>147</v>
      </c>
      <c r="U94" s="5" t="s">
        <v>147</v>
      </c>
      <c r="V94" s="5" t="s">
        <v>147</v>
      </c>
      <c r="W94" s="5" t="s">
        <v>147</v>
      </c>
      <c r="X94" s="5" t="s">
        <v>147</v>
      </c>
      <c r="Y94" s="5" t="s">
        <v>147</v>
      </c>
      <c r="Z94" s="5" t="s">
        <v>147</v>
      </c>
      <c r="AA94" s="5" t="s">
        <v>147</v>
      </c>
      <c r="AB94" s="5" t="s">
        <v>147</v>
      </c>
      <c r="AC94" s="31" t="s">
        <v>147</v>
      </c>
      <c r="AD94" s="31" t="s">
        <v>147</v>
      </c>
      <c r="AE94" s="31" t="s">
        <v>147</v>
      </c>
      <c r="AF94" s="31" t="s">
        <v>147</v>
      </c>
      <c r="AG94" s="31" t="s">
        <v>147</v>
      </c>
      <c r="AH94" s="31" t="s">
        <v>147</v>
      </c>
      <c r="AI94" s="31" t="s">
        <v>147</v>
      </c>
      <c r="AJ94" s="31" t="s">
        <v>147</v>
      </c>
      <c r="AK94" s="31" t="s">
        <v>147</v>
      </c>
      <c r="AL94" s="31" t="s">
        <v>147</v>
      </c>
      <c r="AM94" s="31" t="s">
        <v>147</v>
      </c>
      <c r="AN94" s="31" t="s">
        <v>147</v>
      </c>
      <c r="AO94" s="31" t="s">
        <v>147</v>
      </c>
      <c r="AP94" s="31" t="s">
        <v>147</v>
      </c>
      <c r="AQ94" s="31" t="s">
        <v>147</v>
      </c>
      <c r="AR94" s="31" t="s">
        <v>147</v>
      </c>
      <c r="AS94" s="31" t="s">
        <v>147</v>
      </c>
      <c r="AT94" s="31" t="s">
        <v>147</v>
      </c>
      <c r="AU94" s="31" t="s">
        <v>147</v>
      </c>
      <c r="AV94" s="31" t="s">
        <v>147</v>
      </c>
      <c r="AW94" s="31" t="s">
        <v>147</v>
      </c>
      <c r="AX94" s="31" t="s">
        <v>147</v>
      </c>
      <c r="AY94" s="31" t="s">
        <v>147</v>
      </c>
      <c r="AZ94" s="31" t="s">
        <v>147</v>
      </c>
      <c r="BA94" s="31" t="s">
        <v>147</v>
      </c>
      <c r="BB94" s="31" t="s">
        <v>147</v>
      </c>
      <c r="BC94" s="31" t="s">
        <v>147</v>
      </c>
      <c r="BD94" s="31" t="s">
        <v>147</v>
      </c>
      <c r="BE94" s="31" t="s">
        <v>147</v>
      </c>
      <c r="BF94" s="31" t="s">
        <v>147</v>
      </c>
      <c r="BG94" s="31" t="s">
        <v>147</v>
      </c>
      <c r="BH94" s="31" t="s">
        <v>147</v>
      </c>
      <c r="BI94" s="31" t="s">
        <v>147</v>
      </c>
      <c r="BJ94" s="31" t="s">
        <v>147</v>
      </c>
      <c r="BK94" s="31" t="s">
        <v>147</v>
      </c>
      <c r="BL94" s="31" t="s">
        <v>147</v>
      </c>
      <c r="BM94" s="31" t="s">
        <v>147</v>
      </c>
      <c r="BN94" s="31" t="s">
        <v>147</v>
      </c>
      <c r="BO94" s="31" t="s">
        <v>147</v>
      </c>
      <c r="BP94" s="31" t="s">
        <v>147</v>
      </c>
      <c r="BQ94" s="31" t="s">
        <v>147</v>
      </c>
      <c r="BR94" s="31" t="s">
        <v>147</v>
      </c>
      <c r="BS94" s="31" t="s">
        <v>147</v>
      </c>
      <c r="BT94" s="31" t="s">
        <v>147</v>
      </c>
      <c r="BU94" s="31" t="s">
        <v>147</v>
      </c>
      <c r="BV94" s="31" t="s">
        <v>147</v>
      </c>
      <c r="BW94" s="31" t="s">
        <v>147</v>
      </c>
      <c r="BX94" s="31" t="s">
        <v>147</v>
      </c>
      <c r="BY94" s="31" t="s">
        <v>147</v>
      </c>
      <c r="BZ94" s="31" t="s">
        <v>147</v>
      </c>
      <c r="CA94" s="11" t="s">
        <v>147</v>
      </c>
    </row>
    <row r="95" spans="1:79" s="6" customFormat="1" ht="63" customHeight="1" x14ac:dyDescent="0.25">
      <c r="A95" s="13" t="s">
        <v>144</v>
      </c>
      <c r="B95" s="15" t="s">
        <v>103</v>
      </c>
      <c r="C95" s="38" t="s">
        <v>104</v>
      </c>
      <c r="D95" s="5" t="s">
        <v>147</v>
      </c>
      <c r="E95" s="5" t="s">
        <v>147</v>
      </c>
      <c r="F95" s="5" t="s">
        <v>147</v>
      </c>
      <c r="G95" s="5" t="s">
        <v>147</v>
      </c>
      <c r="H95" s="31">
        <f t="shared" ref="H95:AM95" si="346">IF(SUM(H96:H107)=0,"нд",SUM(H96:H107))</f>
        <v>71.04165073446913</v>
      </c>
      <c r="I95" s="31">
        <f t="shared" si="346"/>
        <v>71.04165073446913</v>
      </c>
      <c r="J95" s="31" t="str">
        <f t="shared" si="346"/>
        <v>нд</v>
      </c>
      <c r="K95" s="31">
        <f t="shared" si="346"/>
        <v>121.91028083953211</v>
      </c>
      <c r="L95" s="31">
        <f t="shared" si="346"/>
        <v>121.91028083953211</v>
      </c>
      <c r="M95" s="5" t="str">
        <f t="shared" si="346"/>
        <v>нд</v>
      </c>
      <c r="N95" s="5" t="str">
        <f t="shared" si="346"/>
        <v>нд</v>
      </c>
      <c r="O95" s="31">
        <f t="shared" si="346"/>
        <v>71.04165073446913</v>
      </c>
      <c r="P95" s="31">
        <f t="shared" si="346"/>
        <v>121.91028083953211</v>
      </c>
      <c r="Q95" s="31">
        <f t="shared" si="346"/>
        <v>71.04165073446913</v>
      </c>
      <c r="R95" s="31">
        <f t="shared" si="346"/>
        <v>121.91028083953211</v>
      </c>
      <c r="S95" s="5" t="str">
        <f t="shared" si="346"/>
        <v>нд</v>
      </c>
      <c r="T95" s="5" t="str">
        <f t="shared" si="346"/>
        <v>нд</v>
      </c>
      <c r="U95" s="5" t="str">
        <f t="shared" si="346"/>
        <v>нд</v>
      </c>
      <c r="V95" s="5" t="str">
        <f t="shared" si="346"/>
        <v>нд</v>
      </c>
      <c r="W95" s="5" t="str">
        <f t="shared" si="346"/>
        <v>нд</v>
      </c>
      <c r="X95" s="5" t="str">
        <f t="shared" si="346"/>
        <v>нд</v>
      </c>
      <c r="Y95" s="5" t="str">
        <f t="shared" si="346"/>
        <v>нд</v>
      </c>
      <c r="Z95" s="5" t="str">
        <f t="shared" si="346"/>
        <v>нд</v>
      </c>
      <c r="AA95" s="5" t="str">
        <f t="shared" si="346"/>
        <v>нд</v>
      </c>
      <c r="AB95" s="5" t="str">
        <f t="shared" si="346"/>
        <v>нд</v>
      </c>
      <c r="AC95" s="31">
        <f t="shared" si="346"/>
        <v>34.657114690551602</v>
      </c>
      <c r="AD95" s="31" t="str">
        <f t="shared" si="346"/>
        <v>нд</v>
      </c>
      <c r="AE95" s="31" t="str">
        <f t="shared" si="346"/>
        <v>нд</v>
      </c>
      <c r="AF95" s="31">
        <f t="shared" si="346"/>
        <v>28.880928908793003</v>
      </c>
      <c r="AG95" s="31">
        <f t="shared" si="346"/>
        <v>5.7761857817586</v>
      </c>
      <c r="AH95" s="31">
        <f t="shared" si="346"/>
        <v>28.075047841009962</v>
      </c>
      <c r="AI95" s="31" t="str">
        <f t="shared" si="346"/>
        <v>нд</v>
      </c>
      <c r="AJ95" s="31" t="str">
        <f t="shared" si="346"/>
        <v>нд</v>
      </c>
      <c r="AK95" s="31">
        <f t="shared" si="346"/>
        <v>22.909784295909798</v>
      </c>
      <c r="AL95" s="31">
        <f t="shared" si="346"/>
        <v>5.1652635451001601</v>
      </c>
      <c r="AM95" s="31">
        <f t="shared" si="346"/>
        <v>26.340291346157528</v>
      </c>
      <c r="AN95" s="31" t="str">
        <f t="shared" ref="AN95:BS95" si="347">IF(SUM(AN96:AN107)=0,"нд",SUM(AN96:AN107))</f>
        <v>нд</v>
      </c>
      <c r="AO95" s="31" t="str">
        <f t="shared" si="347"/>
        <v>нд</v>
      </c>
      <c r="AP95" s="31">
        <f t="shared" si="347"/>
        <v>21.9502427884646</v>
      </c>
      <c r="AQ95" s="31">
        <f t="shared" si="347"/>
        <v>4.3900485576929302</v>
      </c>
      <c r="AR95" s="31">
        <f t="shared" si="347"/>
        <v>15.626404068636795</v>
      </c>
      <c r="AS95" s="31" t="str">
        <f t="shared" si="347"/>
        <v>нд</v>
      </c>
      <c r="AT95" s="31" t="str">
        <f t="shared" si="347"/>
        <v>нд</v>
      </c>
      <c r="AU95" s="31">
        <f t="shared" si="347"/>
        <v>12.826081761177701</v>
      </c>
      <c r="AV95" s="31">
        <f t="shared" si="347"/>
        <v>2.8003223074590942</v>
      </c>
      <c r="AW95" s="31">
        <f t="shared" si="347"/>
        <v>10.04424469776</v>
      </c>
      <c r="AX95" s="31" t="str">
        <f t="shared" si="347"/>
        <v>нд</v>
      </c>
      <c r="AY95" s="31" t="str">
        <f t="shared" si="347"/>
        <v>нд</v>
      </c>
      <c r="AZ95" s="31">
        <f t="shared" si="347"/>
        <v>8.3702039147999994</v>
      </c>
      <c r="BA95" s="31">
        <f t="shared" si="347"/>
        <v>1.6740407829599999</v>
      </c>
      <c r="BB95" s="31">
        <f t="shared" si="347"/>
        <v>32.337754088999958</v>
      </c>
      <c r="BC95" s="31" t="str">
        <f t="shared" si="347"/>
        <v>нд</v>
      </c>
      <c r="BD95" s="31" t="str">
        <f t="shared" si="347"/>
        <v>нд</v>
      </c>
      <c r="BE95" s="31">
        <f t="shared" si="347"/>
        <v>26.506355810655698</v>
      </c>
      <c r="BF95" s="31">
        <f t="shared" si="347"/>
        <v>5.8313982783442606</v>
      </c>
      <c r="BG95" s="31" t="str">
        <f t="shared" si="347"/>
        <v>нд</v>
      </c>
      <c r="BH95" s="31" t="str">
        <f t="shared" si="347"/>
        <v>нд</v>
      </c>
      <c r="BI95" s="31" t="str">
        <f t="shared" si="347"/>
        <v>нд</v>
      </c>
      <c r="BJ95" s="31" t="str">
        <f t="shared" si="347"/>
        <v>нд</v>
      </c>
      <c r="BK95" s="31" t="str">
        <f t="shared" si="347"/>
        <v>нд</v>
      </c>
      <c r="BL95" s="31">
        <f t="shared" si="347"/>
        <v>35.234060760885399</v>
      </c>
      <c r="BM95" s="31" t="str">
        <f t="shared" si="347"/>
        <v>нд</v>
      </c>
      <c r="BN95" s="31" t="str">
        <f t="shared" si="347"/>
        <v>нд</v>
      </c>
      <c r="BO95" s="31">
        <f t="shared" si="347"/>
        <v>29.512478484660161</v>
      </c>
      <c r="BP95" s="31">
        <f t="shared" si="347"/>
        <v>5.7215822762252397</v>
      </c>
      <c r="BQ95" s="31">
        <f t="shared" si="347"/>
        <v>71.04165073446913</v>
      </c>
      <c r="BR95" s="31" t="str">
        <f t="shared" si="347"/>
        <v>нд</v>
      </c>
      <c r="BS95" s="31" t="str">
        <f t="shared" si="347"/>
        <v>нд</v>
      </c>
      <c r="BT95" s="31">
        <f t="shared" ref="BT95:BZ95" si="348">IF(SUM(BT96:BT107)=0,"нд",SUM(BT96:BT107))</f>
        <v>59.201375612057596</v>
      </c>
      <c r="BU95" s="31">
        <f t="shared" si="348"/>
        <v>11.84027512241153</v>
      </c>
      <c r="BV95" s="31">
        <f t="shared" si="348"/>
        <v>111.27326675953211</v>
      </c>
      <c r="BW95" s="31" t="str">
        <f t="shared" si="348"/>
        <v>нд</v>
      </c>
      <c r="BX95" s="31" t="str">
        <f t="shared" si="348"/>
        <v>нд</v>
      </c>
      <c r="BY95" s="31">
        <f t="shared" si="348"/>
        <v>91.754700352403361</v>
      </c>
      <c r="BZ95" s="31">
        <f t="shared" si="348"/>
        <v>19.518566407128755</v>
      </c>
      <c r="CA95" s="11" t="s">
        <v>147</v>
      </c>
    </row>
    <row r="96" spans="1:79" s="6" customFormat="1" ht="54.75" customHeight="1" x14ac:dyDescent="0.25">
      <c r="A96" s="17" t="s">
        <v>232</v>
      </c>
      <c r="B96" s="8" t="s">
        <v>165</v>
      </c>
      <c r="C96" s="8" t="s">
        <v>166</v>
      </c>
      <c r="D96" s="5" t="s">
        <v>148</v>
      </c>
      <c r="E96" s="11">
        <v>2026</v>
      </c>
      <c r="F96" s="9">
        <v>2026</v>
      </c>
      <c r="G96" s="9">
        <v>2026</v>
      </c>
      <c r="H96" s="31">
        <f t="shared" ref="H96:H98" si="349">BQ96</f>
        <v>13.806936</v>
      </c>
      <c r="I96" s="31">
        <f t="shared" ref="I96:I98" si="350">BQ96</f>
        <v>13.806936</v>
      </c>
      <c r="J96" s="31" t="s">
        <v>198</v>
      </c>
      <c r="K96" s="30">
        <f t="shared" ref="K96:K98" si="351">BV96</f>
        <v>14.04623999999996</v>
      </c>
      <c r="L96" s="30">
        <f t="shared" ref="L96:L98" si="352">BV96</f>
        <v>14.04623999999996</v>
      </c>
      <c r="M96" s="10" t="s">
        <v>197</v>
      </c>
      <c r="N96" s="10" t="s">
        <v>147</v>
      </c>
      <c r="O96" s="31">
        <f t="shared" ref="O96:O98" si="353">BQ96</f>
        <v>13.806936</v>
      </c>
      <c r="P96" s="30">
        <f t="shared" ref="P96:P98" si="354">BV96</f>
        <v>14.04623999999996</v>
      </c>
      <c r="Q96" s="32">
        <f t="shared" ref="Q96:Q98" si="355">BQ96</f>
        <v>13.806936</v>
      </c>
      <c r="R96" s="30">
        <f t="shared" ref="R96:R98" si="356">BV96</f>
        <v>14.04623999999996</v>
      </c>
      <c r="S96" s="10" t="str">
        <f>IF(SUM(T96,U96,V96,W96)=0,"нд",SUM(T96,U96,V96,W96))</f>
        <v>нд</v>
      </c>
      <c r="T96" s="10" t="s">
        <v>147</v>
      </c>
      <c r="U96" s="10" t="s">
        <v>147</v>
      </c>
      <c r="V96" s="10" t="s">
        <v>147</v>
      </c>
      <c r="W96" s="10" t="s">
        <v>147</v>
      </c>
      <c r="X96" s="10" t="str">
        <f t="shared" ref="X96:X98" si="357">IF(SUM(Y96,Z96,AA96,AB96)=0,"нд",SUM(Y96,Z96,AA96,AB96))</f>
        <v>нд</v>
      </c>
      <c r="Y96" s="10" t="s">
        <v>147</v>
      </c>
      <c r="Z96" s="10" t="s">
        <v>147</v>
      </c>
      <c r="AA96" s="10" t="s">
        <v>147</v>
      </c>
      <c r="AB96" s="10" t="s">
        <v>147</v>
      </c>
      <c r="AC96" s="30">
        <f t="shared" ref="AC96:AC101" si="358">IF(SUM(AD96,AE96,AF96,AG96)=0,"нд",SUM(AD96,AE96,AF96,AG96))</f>
        <v>13.806936</v>
      </c>
      <c r="AD96" s="30" t="s">
        <v>147</v>
      </c>
      <c r="AE96" s="30" t="s">
        <v>147</v>
      </c>
      <c r="AF96" s="30">
        <v>11.50578</v>
      </c>
      <c r="AG96" s="30">
        <v>2.3011560000000002</v>
      </c>
      <c r="AH96" s="30">
        <f>IF(SUM(AI96,AJ96,AK96,AL96)=0,"нд",SUM(AI96,AJ96,AK96,AL96))</f>
        <v>14.04623999999996</v>
      </c>
      <c r="AI96" s="30" t="s">
        <v>147</v>
      </c>
      <c r="AJ96" s="30" t="s">
        <v>147</v>
      </c>
      <c r="AK96" s="30">
        <f>11513311.4754098/1000000-0.10255</f>
        <v>11.410761475409799</v>
      </c>
      <c r="AL96" s="30">
        <f>2532928.52459016/1000000+0.10255</f>
        <v>2.6354785245901602</v>
      </c>
      <c r="AM96" s="30" t="str">
        <f t="shared" ref="AM96:AM101" si="359">IF(SUM(AN96,AO96,AP96,AQ96)=0,"нд",SUM(AN96,AO96,AP96,AQ96))</f>
        <v>нд</v>
      </c>
      <c r="AN96" s="30" t="s">
        <v>147</v>
      </c>
      <c r="AO96" s="30" t="s">
        <v>147</v>
      </c>
      <c r="AP96" s="30" t="s">
        <v>147</v>
      </c>
      <c r="AQ96" s="30" t="s">
        <v>147</v>
      </c>
      <c r="AR96" s="30" t="str">
        <f t="shared" ref="AR96" si="360">IF(SUM(AS96,AT96,AU96,AV96)=0,"нд",SUM(AS96,AT96,AU96,AV96))</f>
        <v>нд</v>
      </c>
      <c r="AS96" s="30" t="s">
        <v>147</v>
      </c>
      <c r="AT96" s="30" t="s">
        <v>147</v>
      </c>
      <c r="AU96" s="30" t="s">
        <v>147</v>
      </c>
      <c r="AV96" s="30" t="s">
        <v>147</v>
      </c>
      <c r="AW96" s="30" t="str">
        <f t="shared" ref="AW96:AW98" si="361">IF(SUM(AX96,AY96,AZ96,BA96)=0,"нд",SUM(AX96,AY96,AZ96,BA96))</f>
        <v>нд</v>
      </c>
      <c r="AX96" s="30" t="s">
        <v>147</v>
      </c>
      <c r="AY96" s="30" t="s">
        <v>147</v>
      </c>
      <c r="AZ96" s="30" t="s">
        <v>147</v>
      </c>
      <c r="BA96" s="30" t="s">
        <v>147</v>
      </c>
      <c r="BB96" s="30" t="str">
        <f t="shared" ref="BB96:BB98" si="362">IF(SUM(BC96,BD96,BE96,BF96)=0,"нд",SUM(BC96,BD96,BE96,BF96))</f>
        <v>нд</v>
      </c>
      <c r="BC96" s="30" t="s">
        <v>147</v>
      </c>
      <c r="BD96" s="30" t="s">
        <v>147</v>
      </c>
      <c r="BE96" s="30" t="s">
        <v>147</v>
      </c>
      <c r="BF96" s="30" t="s">
        <v>147</v>
      </c>
      <c r="BG96" s="30" t="str">
        <f t="shared" ref="BG96:BG98" si="363">IF(SUM(BH96,BI96,BJ96,BK96)=0,"нд",SUM(BH96,BI96,BJ96,BK96))</f>
        <v>нд</v>
      </c>
      <c r="BH96" s="30" t="s">
        <v>147</v>
      </c>
      <c r="BI96" s="30" t="s">
        <v>147</v>
      </c>
      <c r="BJ96" s="30" t="s">
        <v>147</v>
      </c>
      <c r="BK96" s="30" t="s">
        <v>147</v>
      </c>
      <c r="BL96" s="30" t="str">
        <f t="shared" ref="BL96:BL98" si="364">IF(SUM(BM96,BN96,BO96,BP96)=0,"нд",SUM(BM96,BN96,BO96,BP96))</f>
        <v>нд</v>
      </c>
      <c r="BM96" s="30" t="s">
        <v>147</v>
      </c>
      <c r="BN96" s="30" t="s">
        <v>147</v>
      </c>
      <c r="BO96" s="30" t="s">
        <v>147</v>
      </c>
      <c r="BP96" s="30" t="s">
        <v>147</v>
      </c>
      <c r="BQ96" s="32">
        <f t="shared" ref="BQ96:BQ98" si="365">IF(SUM(AC96,AM96,AW96,BG96)=0,"нд",SUM(AC96,AM96,AW96,BG96))</f>
        <v>13.806936</v>
      </c>
      <c r="BR96" s="32" t="str">
        <f t="shared" ref="BR96:BR98" si="366">IF(SUM(AD96,AN96,AX96,BH96)=0,"нд",SUM(AD96,AN96,AX96,BH96))</f>
        <v>нд</v>
      </c>
      <c r="BS96" s="32" t="str">
        <f t="shared" ref="BS96:BS98" si="367">IF(SUM(AE96,AO96,AY96,BI96)=0,"нд",SUM(AE96,AO96,AY96,BI96))</f>
        <v>нд</v>
      </c>
      <c r="BT96" s="32">
        <f t="shared" ref="BT96:BT98" si="368">IF(SUM(AF96,AP96,AZ96,BJ96)=0,"нд",SUM(AF96,AP96,AZ96,BJ96))</f>
        <v>11.50578</v>
      </c>
      <c r="BU96" s="32">
        <f t="shared" ref="BU96:BU98" si="369">IF(SUM(AG96,AQ96,BA96,BK96)=0,"нд",SUM(AG96,AQ96,BA96,BK96))</f>
        <v>2.3011560000000002</v>
      </c>
      <c r="BV96" s="32">
        <f t="shared" ref="BV96:BV98" si="370">IF(SUM(AH96,AR96,BB96,BL96)=0,"нд",SUM(AH96,AR96,BB96,BL96))</f>
        <v>14.04623999999996</v>
      </c>
      <c r="BW96" s="32" t="str">
        <f t="shared" ref="BW96:BW98" si="371">IF(SUM(AI96,AS96,BC96,BM96)=0,"нд",SUM(AI96,AS96,BC96,BM96))</f>
        <v>нд</v>
      </c>
      <c r="BX96" s="32" t="str">
        <f t="shared" ref="BX96:BX98" si="372">IF(SUM(AJ96,AT96,BD96,BN96)=0,"нд",SUM(AJ96,AT96,BD96,BN96))</f>
        <v>нд</v>
      </c>
      <c r="BY96" s="32">
        <f t="shared" ref="BY96:BY98" si="373">IF(SUM(AK96,AU96,BE96,BO96)=0,"нд",SUM(AK96,AU96,BE96,BO96))</f>
        <v>11.410761475409799</v>
      </c>
      <c r="BZ96" s="32">
        <f t="shared" ref="BZ96:BZ98" si="374">IF(SUM(AL96,AV96,BF96,BP96)=0,"нд",SUM(AL96,AV96,BF96,BP96))</f>
        <v>2.6354785245901602</v>
      </c>
      <c r="CA96" s="11" t="s">
        <v>174</v>
      </c>
    </row>
    <row r="97" spans="1:79" s="6" customFormat="1" ht="54.75" customHeight="1" x14ac:dyDescent="0.25">
      <c r="A97" s="17" t="s">
        <v>171</v>
      </c>
      <c r="B97" s="8" t="s">
        <v>167</v>
      </c>
      <c r="C97" s="8" t="s">
        <v>168</v>
      </c>
      <c r="D97" s="5" t="s">
        <v>148</v>
      </c>
      <c r="E97" s="11">
        <v>2027</v>
      </c>
      <c r="F97" s="9">
        <v>2027</v>
      </c>
      <c r="G97" s="9">
        <v>2027</v>
      </c>
      <c r="H97" s="31">
        <f t="shared" si="349"/>
        <v>12.136625279999999</v>
      </c>
      <c r="I97" s="31">
        <f t="shared" si="350"/>
        <v>12.136625279999999</v>
      </c>
      <c r="J97" s="31" t="s">
        <v>198</v>
      </c>
      <c r="K97" s="30">
        <f t="shared" si="351"/>
        <v>4.6865819999999943</v>
      </c>
      <c r="L97" s="30">
        <f t="shared" si="352"/>
        <v>4.6865819999999943</v>
      </c>
      <c r="M97" s="10" t="s">
        <v>197</v>
      </c>
      <c r="N97" s="10" t="s">
        <v>147</v>
      </c>
      <c r="O97" s="31">
        <f t="shared" si="353"/>
        <v>12.136625279999999</v>
      </c>
      <c r="P97" s="30">
        <f t="shared" si="354"/>
        <v>4.6865819999999943</v>
      </c>
      <c r="Q97" s="32">
        <f t="shared" si="355"/>
        <v>12.136625279999999</v>
      </c>
      <c r="R97" s="30">
        <f t="shared" si="356"/>
        <v>4.6865819999999943</v>
      </c>
      <c r="S97" s="10" t="str">
        <f t="shared" ref="S97:S101" si="375">IF(SUM(T97,U97,V97,W97)=0,"нд",SUM(T97,U97,V97,W97))</f>
        <v>нд</v>
      </c>
      <c r="T97" s="10" t="s">
        <v>147</v>
      </c>
      <c r="U97" s="10" t="s">
        <v>147</v>
      </c>
      <c r="V97" s="10" t="s">
        <v>147</v>
      </c>
      <c r="W97" s="10" t="s">
        <v>147</v>
      </c>
      <c r="X97" s="10" t="str">
        <f t="shared" si="357"/>
        <v>нд</v>
      </c>
      <c r="Y97" s="10" t="s">
        <v>147</v>
      </c>
      <c r="Z97" s="10" t="s">
        <v>147</v>
      </c>
      <c r="AA97" s="10" t="s">
        <v>147</v>
      </c>
      <c r="AB97" s="10" t="s">
        <v>147</v>
      </c>
      <c r="AC97" s="30" t="str">
        <f t="shared" si="358"/>
        <v>нд</v>
      </c>
      <c r="AD97" s="30" t="s">
        <v>147</v>
      </c>
      <c r="AE97" s="30" t="s">
        <v>147</v>
      </c>
      <c r="AF97" s="30" t="s">
        <v>147</v>
      </c>
      <c r="AG97" s="30" t="s">
        <v>147</v>
      </c>
      <c r="AH97" s="30" t="str">
        <f t="shared" ref="AH97:AH101" si="376">IF(SUM(AI97,AJ97,AK97,AL97)=0,"нд",SUM(AI97,AJ97,AK97,AL97))</f>
        <v>нд</v>
      </c>
      <c r="AI97" s="30" t="s">
        <v>147</v>
      </c>
      <c r="AJ97" s="30" t="s">
        <v>147</v>
      </c>
      <c r="AK97" s="30" t="s">
        <v>147</v>
      </c>
      <c r="AL97" s="30" t="s">
        <v>147</v>
      </c>
      <c r="AM97" s="30">
        <f t="shared" si="359"/>
        <v>12.136625279999999</v>
      </c>
      <c r="AN97" s="30" t="s">
        <v>147</v>
      </c>
      <c r="AO97" s="30" t="s">
        <v>147</v>
      </c>
      <c r="AP97" s="30">
        <v>10.113854399999999</v>
      </c>
      <c r="AQ97" s="30">
        <v>2.0227708799999999</v>
      </c>
      <c r="AR97" s="30">
        <f t="shared" ref="AR97:AR99" si="377">IF(SUM(AS97,AT97,AU97,AV97)=0,"нд",SUM(AS97,AT97,AU97,AV97))</f>
        <v>4.6865819999999943</v>
      </c>
      <c r="AS97" s="30" t="s">
        <v>147</v>
      </c>
      <c r="AT97" s="30" t="s">
        <v>147</v>
      </c>
      <c r="AU97" s="30">
        <f>3841460.6557377/1000000</f>
        <v>3.8414606557376998</v>
      </c>
      <c r="AV97" s="30">
        <f>845121.344262294/1000000</f>
        <v>0.84512134426229402</v>
      </c>
      <c r="AW97" s="30" t="str">
        <f t="shared" si="361"/>
        <v>нд</v>
      </c>
      <c r="AX97" s="30" t="s">
        <v>147</v>
      </c>
      <c r="AY97" s="30" t="s">
        <v>147</v>
      </c>
      <c r="AZ97" s="30" t="s">
        <v>147</v>
      </c>
      <c r="BA97" s="30" t="s">
        <v>147</v>
      </c>
      <c r="BB97" s="30" t="str">
        <f t="shared" si="362"/>
        <v>нд</v>
      </c>
      <c r="BC97" s="30" t="s">
        <v>147</v>
      </c>
      <c r="BD97" s="30" t="s">
        <v>147</v>
      </c>
      <c r="BE97" s="30" t="s">
        <v>147</v>
      </c>
      <c r="BF97" s="30" t="s">
        <v>147</v>
      </c>
      <c r="BG97" s="30" t="str">
        <f t="shared" si="363"/>
        <v>нд</v>
      </c>
      <c r="BH97" s="30" t="s">
        <v>147</v>
      </c>
      <c r="BI97" s="30" t="s">
        <v>147</v>
      </c>
      <c r="BJ97" s="30" t="s">
        <v>147</v>
      </c>
      <c r="BK97" s="30" t="s">
        <v>147</v>
      </c>
      <c r="BL97" s="30" t="str">
        <f t="shared" si="364"/>
        <v>нд</v>
      </c>
      <c r="BM97" s="30" t="s">
        <v>147</v>
      </c>
      <c r="BN97" s="30" t="s">
        <v>147</v>
      </c>
      <c r="BO97" s="30" t="s">
        <v>147</v>
      </c>
      <c r="BP97" s="30" t="s">
        <v>147</v>
      </c>
      <c r="BQ97" s="32">
        <f t="shared" si="365"/>
        <v>12.136625279999999</v>
      </c>
      <c r="BR97" s="32" t="str">
        <f t="shared" si="366"/>
        <v>нд</v>
      </c>
      <c r="BS97" s="32" t="str">
        <f t="shared" si="367"/>
        <v>нд</v>
      </c>
      <c r="BT97" s="32">
        <f t="shared" si="368"/>
        <v>10.113854399999999</v>
      </c>
      <c r="BU97" s="32">
        <f t="shared" si="369"/>
        <v>2.0227708799999999</v>
      </c>
      <c r="BV97" s="32">
        <f t="shared" si="370"/>
        <v>4.6865819999999943</v>
      </c>
      <c r="BW97" s="32" t="str">
        <f t="shared" si="371"/>
        <v>нд</v>
      </c>
      <c r="BX97" s="32" t="str">
        <f t="shared" si="372"/>
        <v>нд</v>
      </c>
      <c r="BY97" s="32">
        <f t="shared" si="373"/>
        <v>3.8414606557376998</v>
      </c>
      <c r="BZ97" s="32">
        <f t="shared" si="374"/>
        <v>0.84512134426229402</v>
      </c>
      <c r="CA97" s="11" t="s">
        <v>174</v>
      </c>
    </row>
    <row r="98" spans="1:79" s="6" customFormat="1" ht="54.75" customHeight="1" x14ac:dyDescent="0.25">
      <c r="A98" s="17" t="s">
        <v>172</v>
      </c>
      <c r="B98" s="8" t="s">
        <v>169</v>
      </c>
      <c r="C98" s="8" t="s">
        <v>170</v>
      </c>
      <c r="D98" s="5" t="s">
        <v>148</v>
      </c>
      <c r="E98" s="11">
        <v>2028</v>
      </c>
      <c r="F98" s="9">
        <v>2028</v>
      </c>
      <c r="G98" s="9">
        <v>2028</v>
      </c>
      <c r="H98" s="31">
        <f t="shared" si="349"/>
        <v>10.04424469776</v>
      </c>
      <c r="I98" s="31">
        <f t="shared" si="350"/>
        <v>10.04424469776</v>
      </c>
      <c r="J98" s="31" t="s">
        <v>198</v>
      </c>
      <c r="K98" s="30">
        <f t="shared" si="351"/>
        <v>21.943456568999959</v>
      </c>
      <c r="L98" s="30">
        <f t="shared" si="352"/>
        <v>21.943456568999959</v>
      </c>
      <c r="M98" s="10" t="s">
        <v>197</v>
      </c>
      <c r="N98" s="10" t="s">
        <v>147</v>
      </c>
      <c r="O98" s="31">
        <f t="shared" si="353"/>
        <v>10.04424469776</v>
      </c>
      <c r="P98" s="30">
        <f t="shared" si="354"/>
        <v>21.943456568999959</v>
      </c>
      <c r="Q98" s="32">
        <f t="shared" si="355"/>
        <v>10.04424469776</v>
      </c>
      <c r="R98" s="30">
        <f t="shared" si="356"/>
        <v>21.943456568999959</v>
      </c>
      <c r="S98" s="10" t="str">
        <f t="shared" si="375"/>
        <v>нд</v>
      </c>
      <c r="T98" s="10" t="s">
        <v>147</v>
      </c>
      <c r="U98" s="10" t="s">
        <v>147</v>
      </c>
      <c r="V98" s="10" t="s">
        <v>147</v>
      </c>
      <c r="W98" s="10" t="s">
        <v>147</v>
      </c>
      <c r="X98" s="10" t="str">
        <f t="shared" si="357"/>
        <v>нд</v>
      </c>
      <c r="Y98" s="10" t="s">
        <v>147</v>
      </c>
      <c r="Z98" s="10" t="s">
        <v>147</v>
      </c>
      <c r="AA98" s="10" t="s">
        <v>147</v>
      </c>
      <c r="AB98" s="10" t="s">
        <v>147</v>
      </c>
      <c r="AC98" s="30" t="str">
        <f t="shared" si="358"/>
        <v>нд</v>
      </c>
      <c r="AD98" s="30" t="s">
        <v>147</v>
      </c>
      <c r="AE98" s="30" t="s">
        <v>147</v>
      </c>
      <c r="AF98" s="30" t="s">
        <v>147</v>
      </c>
      <c r="AG98" s="30" t="s">
        <v>147</v>
      </c>
      <c r="AH98" s="30" t="str">
        <f t="shared" si="376"/>
        <v>нд</v>
      </c>
      <c r="AI98" s="30" t="s">
        <v>147</v>
      </c>
      <c r="AJ98" s="30" t="s">
        <v>147</v>
      </c>
      <c r="AK98" s="30" t="s">
        <v>147</v>
      </c>
      <c r="AL98" s="30" t="s">
        <v>147</v>
      </c>
      <c r="AM98" s="30" t="str">
        <f t="shared" si="359"/>
        <v>нд</v>
      </c>
      <c r="AN98" s="30" t="s">
        <v>147</v>
      </c>
      <c r="AO98" s="30" t="s">
        <v>147</v>
      </c>
      <c r="AP98" s="30" t="s">
        <v>147</v>
      </c>
      <c r="AQ98" s="30" t="s">
        <v>147</v>
      </c>
      <c r="AR98" s="30" t="str">
        <f t="shared" si="377"/>
        <v>нд</v>
      </c>
      <c r="AS98" s="30" t="s">
        <v>147</v>
      </c>
      <c r="AT98" s="30" t="s">
        <v>147</v>
      </c>
      <c r="AU98" s="30" t="s">
        <v>147</v>
      </c>
      <c r="AV98" s="30" t="s">
        <v>147</v>
      </c>
      <c r="AW98" s="30">
        <f t="shared" si="361"/>
        <v>10.04424469776</v>
      </c>
      <c r="AX98" s="30" t="s">
        <v>147</v>
      </c>
      <c r="AY98" s="30" t="s">
        <v>147</v>
      </c>
      <c r="AZ98" s="30">
        <v>8.3702039147999994</v>
      </c>
      <c r="BA98" s="30">
        <v>1.6740407829599999</v>
      </c>
      <c r="BB98" s="30">
        <f t="shared" si="362"/>
        <v>21.943456568999959</v>
      </c>
      <c r="BC98" s="30" t="s">
        <v>147</v>
      </c>
      <c r="BD98" s="30" t="s">
        <v>147</v>
      </c>
      <c r="BE98" s="30">
        <f>17986439.8106557/1000000</f>
        <v>17.9864398106557</v>
      </c>
      <c r="BF98" s="30">
        <f>3957016.75834426/1000000</f>
        <v>3.9570167583442601</v>
      </c>
      <c r="BG98" s="30" t="str">
        <f t="shared" si="363"/>
        <v>нд</v>
      </c>
      <c r="BH98" s="30" t="s">
        <v>147</v>
      </c>
      <c r="BI98" s="30" t="s">
        <v>147</v>
      </c>
      <c r="BJ98" s="30" t="s">
        <v>147</v>
      </c>
      <c r="BK98" s="30" t="s">
        <v>147</v>
      </c>
      <c r="BL98" s="30" t="str">
        <f t="shared" si="364"/>
        <v>нд</v>
      </c>
      <c r="BM98" s="30" t="s">
        <v>147</v>
      </c>
      <c r="BN98" s="30" t="s">
        <v>147</v>
      </c>
      <c r="BO98" s="30" t="s">
        <v>147</v>
      </c>
      <c r="BP98" s="30" t="s">
        <v>147</v>
      </c>
      <c r="BQ98" s="32">
        <f t="shared" si="365"/>
        <v>10.04424469776</v>
      </c>
      <c r="BR98" s="32" t="str">
        <f t="shared" si="366"/>
        <v>нд</v>
      </c>
      <c r="BS98" s="32" t="str">
        <f t="shared" si="367"/>
        <v>нд</v>
      </c>
      <c r="BT98" s="32">
        <f t="shared" si="368"/>
        <v>8.3702039147999994</v>
      </c>
      <c r="BU98" s="32">
        <f t="shared" si="369"/>
        <v>1.6740407829599999</v>
      </c>
      <c r="BV98" s="32">
        <f t="shared" si="370"/>
        <v>21.943456568999959</v>
      </c>
      <c r="BW98" s="32" t="str">
        <f t="shared" si="371"/>
        <v>нд</v>
      </c>
      <c r="BX98" s="32" t="str">
        <f t="shared" si="372"/>
        <v>нд</v>
      </c>
      <c r="BY98" s="32">
        <f t="shared" si="373"/>
        <v>17.9864398106557</v>
      </c>
      <c r="BZ98" s="32">
        <f t="shared" si="374"/>
        <v>3.9570167583442601</v>
      </c>
      <c r="CA98" s="11" t="s">
        <v>174</v>
      </c>
    </row>
    <row r="99" spans="1:79" s="6" customFormat="1" ht="54.75" customHeight="1" x14ac:dyDescent="0.25">
      <c r="A99" s="17" t="s">
        <v>173</v>
      </c>
      <c r="B99" s="8" t="s">
        <v>211</v>
      </c>
      <c r="C99" s="8" t="s">
        <v>212</v>
      </c>
      <c r="D99" s="5" t="s">
        <v>148</v>
      </c>
      <c r="E99" s="11">
        <v>2026</v>
      </c>
      <c r="F99" s="9" t="s">
        <v>203</v>
      </c>
      <c r="G99" s="9">
        <v>2026</v>
      </c>
      <c r="H99" s="31" t="str">
        <f t="shared" ref="H99" si="378">BQ99</f>
        <v>нд</v>
      </c>
      <c r="I99" s="31" t="str">
        <f t="shared" ref="I99" si="379">BQ99</f>
        <v>нд</v>
      </c>
      <c r="J99" s="31" t="s">
        <v>198</v>
      </c>
      <c r="K99" s="30">
        <f t="shared" ref="K99" si="380">BV99</f>
        <v>0.39680499999999996</v>
      </c>
      <c r="L99" s="30">
        <f t="shared" ref="L99" si="381">BV99</f>
        <v>0.39680499999999996</v>
      </c>
      <c r="M99" s="10" t="s">
        <v>197</v>
      </c>
      <c r="N99" s="10" t="s">
        <v>147</v>
      </c>
      <c r="O99" s="31" t="str">
        <f t="shared" ref="O99" si="382">BQ99</f>
        <v>нд</v>
      </c>
      <c r="P99" s="30">
        <f t="shared" ref="P99" si="383">BV99</f>
        <v>0.39680499999999996</v>
      </c>
      <c r="Q99" s="32" t="str">
        <f t="shared" ref="Q99" si="384">BQ99</f>
        <v>нд</v>
      </c>
      <c r="R99" s="30">
        <f t="shared" ref="R99" si="385">BV99</f>
        <v>0.39680499999999996</v>
      </c>
      <c r="S99" s="10" t="str">
        <f>IF(SUM(T99,U99,V99,W99)=0,"нд",SUM(T99,U99,V99,W99))</f>
        <v>нд</v>
      </c>
      <c r="T99" s="10" t="s">
        <v>147</v>
      </c>
      <c r="U99" s="10" t="s">
        <v>147</v>
      </c>
      <c r="V99" s="10" t="s">
        <v>147</v>
      </c>
      <c r="W99" s="10" t="s">
        <v>147</v>
      </c>
      <c r="X99" s="10" t="str">
        <f t="shared" ref="X99" si="386">IF(SUM(Y99,Z99,AA99,AB99)=0,"нд",SUM(Y99,Z99,AA99,AB99))</f>
        <v>нд</v>
      </c>
      <c r="Y99" s="10" t="s">
        <v>147</v>
      </c>
      <c r="Z99" s="10" t="s">
        <v>147</v>
      </c>
      <c r="AA99" s="10" t="s">
        <v>147</v>
      </c>
      <c r="AB99" s="10" t="s">
        <v>147</v>
      </c>
      <c r="AC99" s="30" t="str">
        <f t="shared" ref="AC99" si="387">IF(SUM(AD99,AE99,AF99,AG99)=0,"нд",SUM(AD99,AE99,AF99,AG99))</f>
        <v>нд</v>
      </c>
      <c r="AD99" s="30" t="s">
        <v>147</v>
      </c>
      <c r="AE99" s="30" t="s">
        <v>147</v>
      </c>
      <c r="AF99" s="30" t="s">
        <v>147</v>
      </c>
      <c r="AG99" s="30" t="s">
        <v>147</v>
      </c>
      <c r="AH99" s="30">
        <f>IF(SUM(AI99,AJ99,AK99,AL99)=0,"нд",SUM(AI99,AJ99,AK99,AL99))</f>
        <v>0.39680499999999996</v>
      </c>
      <c r="AI99" s="30" t="s">
        <v>147</v>
      </c>
      <c r="AJ99" s="30" t="s">
        <v>147</v>
      </c>
      <c r="AK99" s="30">
        <f>325250/1000000</f>
        <v>0.32524999999999998</v>
      </c>
      <c r="AL99" s="30">
        <f>71555/1000000</f>
        <v>7.1554999999999994E-2</v>
      </c>
      <c r="AM99" s="30" t="str">
        <f t="shared" ref="AM99" si="388">IF(SUM(AN99,AO99,AP99,AQ99)=0,"нд",SUM(AN99,AO99,AP99,AQ99))</f>
        <v>нд</v>
      </c>
      <c r="AN99" s="30" t="s">
        <v>147</v>
      </c>
      <c r="AO99" s="30" t="s">
        <v>147</v>
      </c>
      <c r="AP99" s="30" t="s">
        <v>147</v>
      </c>
      <c r="AQ99" s="30" t="s">
        <v>147</v>
      </c>
      <c r="AR99" s="30" t="str">
        <f t="shared" si="377"/>
        <v>нд</v>
      </c>
      <c r="AS99" s="30" t="s">
        <v>147</v>
      </c>
      <c r="AT99" s="30" t="s">
        <v>147</v>
      </c>
      <c r="AU99" s="30" t="s">
        <v>147</v>
      </c>
      <c r="AV99" s="30" t="s">
        <v>147</v>
      </c>
      <c r="AW99" s="30" t="str">
        <f t="shared" ref="AW99" si="389">IF(SUM(AX99,AY99,AZ99,BA99)=0,"нд",SUM(AX99,AY99,AZ99,BA99))</f>
        <v>нд</v>
      </c>
      <c r="AX99" s="30" t="s">
        <v>147</v>
      </c>
      <c r="AY99" s="30" t="s">
        <v>147</v>
      </c>
      <c r="AZ99" s="30" t="s">
        <v>147</v>
      </c>
      <c r="BA99" s="30" t="s">
        <v>147</v>
      </c>
      <c r="BB99" s="30" t="str">
        <f t="shared" ref="BB99" si="390">IF(SUM(BC99,BD99,BE99,BF99)=0,"нд",SUM(BC99,BD99,BE99,BF99))</f>
        <v>нд</v>
      </c>
      <c r="BC99" s="30" t="s">
        <v>147</v>
      </c>
      <c r="BD99" s="30" t="s">
        <v>147</v>
      </c>
      <c r="BE99" s="30" t="s">
        <v>147</v>
      </c>
      <c r="BF99" s="30" t="s">
        <v>147</v>
      </c>
      <c r="BG99" s="30" t="str">
        <f t="shared" ref="BG99" si="391">IF(SUM(BH99,BI99,BJ99,BK99)=0,"нд",SUM(BH99,BI99,BJ99,BK99))</f>
        <v>нд</v>
      </c>
      <c r="BH99" s="30" t="s">
        <v>147</v>
      </c>
      <c r="BI99" s="30" t="s">
        <v>147</v>
      </c>
      <c r="BJ99" s="30" t="s">
        <v>147</v>
      </c>
      <c r="BK99" s="30" t="s">
        <v>147</v>
      </c>
      <c r="BL99" s="30" t="str">
        <f t="shared" ref="BL99" si="392">IF(SUM(BM99,BN99,BO99,BP99)=0,"нд",SUM(BM99,BN99,BO99,BP99))</f>
        <v>нд</v>
      </c>
      <c r="BM99" s="30" t="s">
        <v>147</v>
      </c>
      <c r="BN99" s="30" t="s">
        <v>147</v>
      </c>
      <c r="BO99" s="30" t="s">
        <v>147</v>
      </c>
      <c r="BP99" s="30" t="s">
        <v>147</v>
      </c>
      <c r="BQ99" s="32" t="str">
        <f t="shared" ref="BQ99" si="393">IF(SUM(AC99,AM99,AW99,BG99)=0,"нд",SUM(AC99,AM99,AW99,BG99))</f>
        <v>нд</v>
      </c>
      <c r="BR99" s="32" t="str">
        <f t="shared" ref="BR99" si="394">IF(SUM(AD99,AN99,AX99,BH99)=0,"нд",SUM(AD99,AN99,AX99,BH99))</f>
        <v>нд</v>
      </c>
      <c r="BS99" s="32" t="str">
        <f t="shared" ref="BS99" si="395">IF(SUM(AE99,AO99,AY99,BI99)=0,"нд",SUM(AE99,AO99,AY99,BI99))</f>
        <v>нд</v>
      </c>
      <c r="BT99" s="32" t="str">
        <f t="shared" ref="BT99" si="396">IF(SUM(AF99,AP99,AZ99,BJ99)=0,"нд",SUM(AF99,AP99,AZ99,BJ99))</f>
        <v>нд</v>
      </c>
      <c r="BU99" s="32" t="str">
        <f t="shared" ref="BU99" si="397">IF(SUM(AG99,AQ99,BA99,BK99)=0,"нд",SUM(AG99,AQ99,BA99,BK99))</f>
        <v>нд</v>
      </c>
      <c r="BV99" s="32">
        <f t="shared" ref="BV99" si="398">IF(SUM(AH99,AR99,BB99,BL99)=0,"нд",SUM(AH99,AR99,BB99,BL99))</f>
        <v>0.39680499999999996</v>
      </c>
      <c r="BW99" s="32" t="str">
        <f t="shared" ref="BW99" si="399">IF(SUM(AI99,AS99,BC99,BM99)=0,"нд",SUM(AI99,AS99,BC99,BM99))</f>
        <v>нд</v>
      </c>
      <c r="BX99" s="32" t="str">
        <f t="shared" ref="BX99" si="400">IF(SUM(AJ99,AT99,BD99,BN99)=0,"нд",SUM(AJ99,AT99,BD99,BN99))</f>
        <v>нд</v>
      </c>
      <c r="BY99" s="32">
        <f t="shared" ref="BY99" si="401">IF(SUM(AK99,AU99,BE99,BO99)=0,"нд",SUM(AK99,AU99,BE99,BO99))</f>
        <v>0.32524999999999998</v>
      </c>
      <c r="BZ99" s="32">
        <f t="shared" ref="BZ99" si="402">IF(SUM(AL99,AV99,BF99,BP99)=0,"нд",SUM(AL99,AV99,BF99,BP99))</f>
        <v>7.1554999999999994E-2</v>
      </c>
      <c r="CA99" s="11" t="s">
        <v>258</v>
      </c>
    </row>
    <row r="100" spans="1:79" s="6" customFormat="1" ht="54.75" customHeight="1" x14ac:dyDescent="0.25">
      <c r="A100" s="17" t="s">
        <v>233</v>
      </c>
      <c r="B100" s="8" t="s">
        <v>213</v>
      </c>
      <c r="C100" s="8" t="s">
        <v>214</v>
      </c>
      <c r="D100" s="5" t="s">
        <v>148</v>
      </c>
      <c r="E100" s="11">
        <v>2026</v>
      </c>
      <c r="F100" s="9" t="s">
        <v>203</v>
      </c>
      <c r="G100" s="9">
        <v>2026</v>
      </c>
      <c r="H100" s="31" t="str">
        <f t="shared" ref="H100" si="403">BQ100</f>
        <v>нд</v>
      </c>
      <c r="I100" s="31" t="str">
        <f t="shared" ref="I100" si="404">BQ100</f>
        <v>нд</v>
      </c>
      <c r="J100" s="31" t="s">
        <v>198</v>
      </c>
      <c r="K100" s="30">
        <f t="shared" ref="K100" si="405">BV100</f>
        <v>1.00670410661</v>
      </c>
      <c r="L100" s="30">
        <f t="shared" ref="L100" si="406">BV100</f>
        <v>1.00670410661</v>
      </c>
      <c r="M100" s="10" t="s">
        <v>197</v>
      </c>
      <c r="N100" s="10" t="s">
        <v>147</v>
      </c>
      <c r="O100" s="31" t="str">
        <f t="shared" ref="O100" si="407">BQ100</f>
        <v>нд</v>
      </c>
      <c r="P100" s="30">
        <f t="shared" ref="P100" si="408">BV100</f>
        <v>1.00670410661</v>
      </c>
      <c r="Q100" s="32" t="str">
        <f t="shared" ref="Q100" si="409">BQ100</f>
        <v>нд</v>
      </c>
      <c r="R100" s="30">
        <f t="shared" ref="R100" si="410">BV100</f>
        <v>1.00670410661</v>
      </c>
      <c r="S100" s="10" t="str">
        <f>IF(SUM(T100,U100,V100,W100)=0,"нд",SUM(T100,U100,V100,W100))</f>
        <v>нд</v>
      </c>
      <c r="T100" s="10" t="s">
        <v>147</v>
      </c>
      <c r="U100" s="10" t="s">
        <v>147</v>
      </c>
      <c r="V100" s="10" t="s">
        <v>147</v>
      </c>
      <c r="W100" s="10" t="s">
        <v>147</v>
      </c>
      <c r="X100" s="10" t="str">
        <f t="shared" ref="X100" si="411">IF(SUM(Y100,Z100,AA100,AB100)=0,"нд",SUM(Y100,Z100,AA100,AB100))</f>
        <v>нд</v>
      </c>
      <c r="Y100" s="10" t="s">
        <v>147</v>
      </c>
      <c r="Z100" s="10" t="s">
        <v>147</v>
      </c>
      <c r="AA100" s="10" t="s">
        <v>147</v>
      </c>
      <c r="AB100" s="10" t="s">
        <v>147</v>
      </c>
      <c r="AC100" s="30" t="str">
        <f t="shared" ref="AC100" si="412">IF(SUM(AD100,AE100,AF100,AG100)=0,"нд",SUM(AD100,AE100,AF100,AG100))</f>
        <v>нд</v>
      </c>
      <c r="AD100" s="30" t="s">
        <v>147</v>
      </c>
      <c r="AE100" s="30" t="s">
        <v>147</v>
      </c>
      <c r="AF100" s="30" t="s">
        <v>147</v>
      </c>
      <c r="AG100" s="30" t="s">
        <v>147</v>
      </c>
      <c r="AH100" s="30">
        <f>IF(SUM(AI100,AJ100,AK100,AL100)=0,"нд",SUM(AI100,AJ100,AK100,AL100))</f>
        <v>1.00670410661</v>
      </c>
      <c r="AI100" s="30" t="s">
        <v>147</v>
      </c>
      <c r="AJ100" s="30" t="s">
        <v>147</v>
      </c>
      <c r="AK100" s="30">
        <f>825167.3005/1000000</f>
        <v>0.82516730049999998</v>
      </c>
      <c r="AL100" s="30">
        <f>181536.80611/1000000</f>
        <v>0.18153680611</v>
      </c>
      <c r="AM100" s="30" t="str">
        <f t="shared" ref="AM100" si="413">IF(SUM(AN100,AO100,AP100,AQ100)=0,"нд",SUM(AN100,AO100,AP100,AQ100))</f>
        <v>нд</v>
      </c>
      <c r="AN100" s="30" t="s">
        <v>147</v>
      </c>
      <c r="AO100" s="30" t="s">
        <v>147</v>
      </c>
      <c r="AP100" s="30" t="s">
        <v>147</v>
      </c>
      <c r="AQ100" s="30" t="s">
        <v>147</v>
      </c>
      <c r="AR100" s="30" t="str">
        <f t="shared" ref="AR100" si="414">IF(SUM(AS100,AT100,AU100,AV100)=0,"нд",SUM(AS100,AT100,AU100,AV100))</f>
        <v>нд</v>
      </c>
      <c r="AS100" s="30" t="s">
        <v>147</v>
      </c>
      <c r="AT100" s="30" t="s">
        <v>147</v>
      </c>
      <c r="AU100" s="30" t="s">
        <v>147</v>
      </c>
      <c r="AV100" s="30" t="s">
        <v>147</v>
      </c>
      <c r="AW100" s="30" t="str">
        <f t="shared" ref="AW100" si="415">IF(SUM(AX100,AY100,AZ100,BA100)=0,"нд",SUM(AX100,AY100,AZ100,BA100))</f>
        <v>нд</v>
      </c>
      <c r="AX100" s="30" t="s">
        <v>147</v>
      </c>
      <c r="AY100" s="30" t="s">
        <v>147</v>
      </c>
      <c r="AZ100" s="30" t="s">
        <v>147</v>
      </c>
      <c r="BA100" s="30" t="s">
        <v>147</v>
      </c>
      <c r="BB100" s="30" t="str">
        <f t="shared" ref="BB100" si="416">IF(SUM(BC100,BD100,BE100,BF100)=0,"нд",SUM(BC100,BD100,BE100,BF100))</f>
        <v>нд</v>
      </c>
      <c r="BC100" s="30" t="s">
        <v>147</v>
      </c>
      <c r="BD100" s="30" t="s">
        <v>147</v>
      </c>
      <c r="BE100" s="30" t="s">
        <v>147</v>
      </c>
      <c r="BF100" s="30" t="s">
        <v>147</v>
      </c>
      <c r="BG100" s="30" t="str">
        <f t="shared" ref="BG100" si="417">IF(SUM(BH100,BI100,BJ100,BK100)=0,"нд",SUM(BH100,BI100,BJ100,BK100))</f>
        <v>нд</v>
      </c>
      <c r="BH100" s="30" t="s">
        <v>147</v>
      </c>
      <c r="BI100" s="30" t="s">
        <v>147</v>
      </c>
      <c r="BJ100" s="30" t="s">
        <v>147</v>
      </c>
      <c r="BK100" s="30" t="s">
        <v>147</v>
      </c>
      <c r="BL100" s="30" t="str">
        <f t="shared" ref="BL100" si="418">IF(SUM(BM100,BN100,BO100,BP100)=0,"нд",SUM(BM100,BN100,BO100,BP100))</f>
        <v>нд</v>
      </c>
      <c r="BM100" s="30" t="s">
        <v>147</v>
      </c>
      <c r="BN100" s="30" t="s">
        <v>147</v>
      </c>
      <c r="BO100" s="30" t="s">
        <v>147</v>
      </c>
      <c r="BP100" s="30" t="s">
        <v>147</v>
      </c>
      <c r="BQ100" s="32" t="str">
        <f t="shared" ref="BQ100" si="419">IF(SUM(AC100,AM100,AW100,BG100)=0,"нд",SUM(AC100,AM100,AW100,BG100))</f>
        <v>нд</v>
      </c>
      <c r="BR100" s="32" t="str">
        <f t="shared" ref="BR100" si="420">IF(SUM(AD100,AN100,AX100,BH100)=0,"нд",SUM(AD100,AN100,AX100,BH100))</f>
        <v>нд</v>
      </c>
      <c r="BS100" s="32" t="str">
        <f t="shared" ref="BS100" si="421">IF(SUM(AE100,AO100,AY100,BI100)=0,"нд",SUM(AE100,AO100,AY100,BI100))</f>
        <v>нд</v>
      </c>
      <c r="BT100" s="32" t="str">
        <f t="shared" ref="BT100" si="422">IF(SUM(AF100,AP100,AZ100,BJ100)=0,"нд",SUM(AF100,AP100,AZ100,BJ100))</f>
        <v>нд</v>
      </c>
      <c r="BU100" s="32" t="str">
        <f t="shared" ref="BU100" si="423">IF(SUM(AG100,AQ100,BA100,BK100)=0,"нд",SUM(AG100,AQ100,BA100,BK100))</f>
        <v>нд</v>
      </c>
      <c r="BV100" s="32">
        <f t="shared" ref="BV100" si="424">IF(SUM(AH100,AR100,BB100,BL100)=0,"нд",SUM(AH100,AR100,BB100,BL100))</f>
        <v>1.00670410661</v>
      </c>
      <c r="BW100" s="32" t="str">
        <f t="shared" ref="BW100" si="425">IF(SUM(AI100,AS100,BC100,BM100)=0,"нд",SUM(AI100,AS100,BC100,BM100))</f>
        <v>нд</v>
      </c>
      <c r="BX100" s="32" t="str">
        <f t="shared" ref="BX100" si="426">IF(SUM(AJ100,AT100,BD100,BN100)=0,"нд",SUM(AJ100,AT100,BD100,BN100))</f>
        <v>нд</v>
      </c>
      <c r="BY100" s="32">
        <f t="shared" ref="BY100" si="427">IF(SUM(AK100,AU100,BE100,BO100)=0,"нд",SUM(AK100,AU100,BE100,BO100))</f>
        <v>0.82516730049999998</v>
      </c>
      <c r="BZ100" s="32">
        <f t="shared" ref="BZ100" si="428">IF(SUM(AL100,AV100,BF100,BP100)=0,"нд",SUM(AL100,AV100,BF100,BP100))</f>
        <v>0.18153680611</v>
      </c>
      <c r="CA100" s="11" t="s">
        <v>258</v>
      </c>
    </row>
    <row r="101" spans="1:79" s="6" customFormat="1" ht="75" customHeight="1" x14ac:dyDescent="0.25">
      <c r="A101" s="17" t="s">
        <v>234</v>
      </c>
      <c r="B101" s="8" t="s">
        <v>220</v>
      </c>
      <c r="C101" s="8" t="s">
        <v>175</v>
      </c>
      <c r="D101" s="5" t="s">
        <v>148</v>
      </c>
      <c r="E101" s="9">
        <v>2026</v>
      </c>
      <c r="F101" s="9">
        <v>2026</v>
      </c>
      <c r="G101" s="9">
        <v>2026</v>
      </c>
      <c r="H101" s="31">
        <f t="shared" ref="H101" si="429">BQ101</f>
        <v>12.471290447615999</v>
      </c>
      <c r="I101" s="31">
        <f t="shared" ref="I101" si="430">BQ101</f>
        <v>12.471290447615999</v>
      </c>
      <c r="J101" s="31" t="s">
        <v>198</v>
      </c>
      <c r="K101" s="30">
        <f t="shared" ref="K101" si="431">BV101</f>
        <v>8.1667318743999999</v>
      </c>
      <c r="L101" s="30">
        <f t="shared" ref="L101" si="432">BV101</f>
        <v>8.1667318743999999</v>
      </c>
      <c r="M101" s="10" t="s">
        <v>197</v>
      </c>
      <c r="N101" s="10" t="s">
        <v>147</v>
      </c>
      <c r="O101" s="31">
        <f t="shared" ref="O101" si="433">BQ101</f>
        <v>12.471290447615999</v>
      </c>
      <c r="P101" s="30">
        <f t="shared" ref="P101" si="434">BV101</f>
        <v>8.1667318743999999</v>
      </c>
      <c r="Q101" s="32">
        <f t="shared" ref="Q101" si="435">BQ101</f>
        <v>12.471290447615999</v>
      </c>
      <c r="R101" s="30">
        <f t="shared" ref="R101" si="436">BV101</f>
        <v>8.1667318743999999</v>
      </c>
      <c r="S101" s="10" t="str">
        <f t="shared" si="375"/>
        <v>нд</v>
      </c>
      <c r="T101" s="10" t="s">
        <v>147</v>
      </c>
      <c r="U101" s="10" t="s">
        <v>147</v>
      </c>
      <c r="V101" s="10" t="s">
        <v>147</v>
      </c>
      <c r="W101" s="10" t="s">
        <v>147</v>
      </c>
      <c r="X101" s="10" t="str">
        <f t="shared" ref="X101" si="437">IF(SUM(Y101,Z101,AA101,AB101)=0,"нд",SUM(Y101,Z101,AA101,AB101))</f>
        <v>нд</v>
      </c>
      <c r="Y101" s="10" t="s">
        <v>147</v>
      </c>
      <c r="Z101" s="10" t="s">
        <v>147</v>
      </c>
      <c r="AA101" s="10" t="s">
        <v>147</v>
      </c>
      <c r="AB101" s="10" t="s">
        <v>147</v>
      </c>
      <c r="AC101" s="30">
        <f t="shared" si="358"/>
        <v>12.471290447615999</v>
      </c>
      <c r="AD101" s="30" t="s">
        <v>147</v>
      </c>
      <c r="AE101" s="30" t="s">
        <v>147</v>
      </c>
      <c r="AF101" s="32">
        <v>10.39274203968</v>
      </c>
      <c r="AG101" s="32">
        <v>2.0785484079360002</v>
      </c>
      <c r="AH101" s="30">
        <f t="shared" si="376"/>
        <v>8.1667318743999999</v>
      </c>
      <c r="AI101" s="30" t="s">
        <v>147</v>
      </c>
      <c r="AJ101" s="30" t="s">
        <v>147</v>
      </c>
      <c r="AK101" s="30">
        <f>6694042.52/1000000</f>
        <v>6.69404252</v>
      </c>
      <c r="AL101" s="30">
        <f>1472689.3544/1000000</f>
        <v>1.4726893544000002</v>
      </c>
      <c r="AM101" s="30" t="str">
        <f t="shared" si="359"/>
        <v>нд</v>
      </c>
      <c r="AN101" s="30" t="s">
        <v>147</v>
      </c>
      <c r="AO101" s="30" t="s">
        <v>147</v>
      </c>
      <c r="AP101" s="30" t="s">
        <v>147</v>
      </c>
      <c r="AQ101" s="30" t="s">
        <v>147</v>
      </c>
      <c r="AR101" s="30" t="str">
        <f t="shared" ref="AR101" si="438">IF(SUM(AS101,AT101,AU101,AV101)=0,"нд",SUM(AS101,AT101,AU101,AV101))</f>
        <v>нд</v>
      </c>
      <c r="AS101" s="30" t="s">
        <v>147</v>
      </c>
      <c r="AT101" s="30" t="s">
        <v>147</v>
      </c>
      <c r="AU101" s="30" t="s">
        <v>147</v>
      </c>
      <c r="AV101" s="30" t="s">
        <v>147</v>
      </c>
      <c r="AW101" s="30" t="str">
        <f>IF(SUM(AX101,AY101,AZ101,BA101)=0,"нд",SUM(AX101,AY101,AZ101,BA101))</f>
        <v>нд</v>
      </c>
      <c r="AX101" s="30" t="s">
        <v>147</v>
      </c>
      <c r="AY101" s="30" t="s">
        <v>147</v>
      </c>
      <c r="AZ101" s="30" t="s">
        <v>147</v>
      </c>
      <c r="BA101" s="30" t="s">
        <v>147</v>
      </c>
      <c r="BB101" s="30" t="str">
        <f t="shared" ref="BB101" si="439">IF(SUM(BC101,BD101,BE101,BF101)=0,"нд",SUM(BC101,BD101,BE101,BF101))</f>
        <v>нд</v>
      </c>
      <c r="BC101" s="30" t="s">
        <v>147</v>
      </c>
      <c r="BD101" s="30" t="s">
        <v>147</v>
      </c>
      <c r="BE101" s="30" t="s">
        <v>147</v>
      </c>
      <c r="BF101" s="30" t="s">
        <v>147</v>
      </c>
      <c r="BG101" s="30" t="str">
        <f t="shared" ref="BG101" si="440">IF(SUM(BH101,BI101,BJ101,BK101)=0,"нд",SUM(BH101,BI101,BJ101,BK101))</f>
        <v>нд</v>
      </c>
      <c r="BH101" s="30" t="s">
        <v>147</v>
      </c>
      <c r="BI101" s="30" t="s">
        <v>147</v>
      </c>
      <c r="BJ101" s="30" t="s">
        <v>147</v>
      </c>
      <c r="BK101" s="30" t="s">
        <v>147</v>
      </c>
      <c r="BL101" s="30" t="str">
        <f>IF(SUM(BM101,BN101,BO101,BP101)=0,"нд",SUM(BM101,BN101,BO101,BP101))</f>
        <v>нд</v>
      </c>
      <c r="BM101" s="30" t="s">
        <v>147</v>
      </c>
      <c r="BN101" s="30" t="s">
        <v>147</v>
      </c>
      <c r="BO101" s="30" t="s">
        <v>147</v>
      </c>
      <c r="BP101" s="30" t="s">
        <v>147</v>
      </c>
      <c r="BQ101" s="32">
        <f t="shared" ref="BQ101" si="441">IF(SUM(AC101,AM101,AW101,BG101)=0,"нд",SUM(AC101,AM101,AW101,BG101))</f>
        <v>12.471290447615999</v>
      </c>
      <c r="BR101" s="32" t="str">
        <f t="shared" ref="BR101" si="442">IF(SUM(AD101,AN101,AX101,BH101)=0,"нд",SUM(AD101,AN101,AX101,BH101))</f>
        <v>нд</v>
      </c>
      <c r="BS101" s="32" t="str">
        <f t="shared" ref="BS101" si="443">IF(SUM(AE101,AO101,AY101,BI101)=0,"нд",SUM(AE101,AO101,AY101,BI101))</f>
        <v>нд</v>
      </c>
      <c r="BT101" s="32">
        <f t="shared" ref="BT101" si="444">IF(SUM(AF101,AP101,AZ101,BJ101)=0,"нд",SUM(AF101,AP101,AZ101,BJ101))</f>
        <v>10.39274203968</v>
      </c>
      <c r="BU101" s="32">
        <f t="shared" ref="BU101" si="445">IF(SUM(AG101,AQ101,BA101,BK101)=0,"нд",SUM(AG101,AQ101,BA101,BK101))</f>
        <v>2.0785484079360002</v>
      </c>
      <c r="BV101" s="32">
        <f t="shared" ref="BV101" si="446">IF(SUM(AH101,AR101,BB101,BL101)=0,"нд",SUM(AH101,AR101,BB101,BL101))</f>
        <v>8.1667318743999999</v>
      </c>
      <c r="BW101" s="32" t="str">
        <f t="shared" ref="BW101" si="447">IF(SUM(AI101,AS101,BC101,BM101)=0,"нд",SUM(AI101,AS101,BC101,BM101))</f>
        <v>нд</v>
      </c>
      <c r="BX101" s="32" t="str">
        <f t="shared" ref="BX101" si="448">IF(SUM(AJ101,AT101,BD101,BN101)=0,"нд",SUM(AJ101,AT101,BD101,BN101))</f>
        <v>нд</v>
      </c>
      <c r="BY101" s="32">
        <f t="shared" ref="BY101" si="449">IF(SUM(AK101,AU101,BE101,BO101)=0,"нд",SUM(AK101,AU101,BE101,BO101))</f>
        <v>6.69404252</v>
      </c>
      <c r="BZ101" s="32">
        <f t="shared" ref="BZ101" si="450">IF(SUM(AL101,AV101,BF101,BP101)=0,"нд",SUM(AL101,AV101,BF101,BP101))</f>
        <v>1.4726893544000002</v>
      </c>
      <c r="CA101" s="11" t="s">
        <v>267</v>
      </c>
    </row>
    <row r="102" spans="1:79" s="6" customFormat="1" ht="57.75" customHeight="1" x14ac:dyDescent="0.25">
      <c r="A102" s="17" t="s">
        <v>235</v>
      </c>
      <c r="B102" s="8" t="s">
        <v>221</v>
      </c>
      <c r="C102" s="8" t="s">
        <v>222</v>
      </c>
      <c r="D102" s="5" t="s">
        <v>148</v>
      </c>
      <c r="E102" s="9">
        <v>2027</v>
      </c>
      <c r="F102" s="9" t="s">
        <v>203</v>
      </c>
      <c r="G102" s="9">
        <v>2029</v>
      </c>
      <c r="H102" s="31">
        <f t="shared" ref="H102" si="451">BQ102</f>
        <v>14.203666066157531</v>
      </c>
      <c r="I102" s="31">
        <f t="shared" ref="I102" si="452">BQ102</f>
        <v>14.203666066157531</v>
      </c>
      <c r="J102" s="31" t="s">
        <v>198</v>
      </c>
      <c r="K102" s="30">
        <f t="shared" ref="K102" si="453">BV102</f>
        <v>15.241941009522201</v>
      </c>
      <c r="L102" s="30">
        <f t="shared" ref="L102" si="454">BV102</f>
        <v>15.241941009522201</v>
      </c>
      <c r="M102" s="10" t="s">
        <v>197</v>
      </c>
      <c r="N102" s="10" t="s">
        <v>147</v>
      </c>
      <c r="O102" s="31">
        <f t="shared" ref="O102" si="455">BQ102</f>
        <v>14.203666066157531</v>
      </c>
      <c r="P102" s="30">
        <f t="shared" ref="P102" si="456">BV102</f>
        <v>15.241941009522201</v>
      </c>
      <c r="Q102" s="32">
        <f t="shared" ref="Q102" si="457">BQ102</f>
        <v>14.203666066157531</v>
      </c>
      <c r="R102" s="30">
        <f t="shared" ref="R102" si="458">BV102</f>
        <v>15.241941009522201</v>
      </c>
      <c r="S102" s="10" t="str">
        <f t="shared" ref="S102" si="459">IF(SUM(T102,U102,V102,W102)=0,"нд",SUM(T102,U102,V102,W102))</f>
        <v>нд</v>
      </c>
      <c r="T102" s="10" t="s">
        <v>147</v>
      </c>
      <c r="U102" s="10" t="s">
        <v>147</v>
      </c>
      <c r="V102" s="10" t="s">
        <v>147</v>
      </c>
      <c r="W102" s="10" t="s">
        <v>147</v>
      </c>
      <c r="X102" s="10" t="str">
        <f t="shared" ref="X102" si="460">IF(SUM(Y102,Z102,AA102,AB102)=0,"нд",SUM(Y102,Z102,AA102,AB102))</f>
        <v>нд</v>
      </c>
      <c r="Y102" s="10" t="s">
        <v>147</v>
      </c>
      <c r="Z102" s="10" t="s">
        <v>147</v>
      </c>
      <c r="AA102" s="10" t="s">
        <v>147</v>
      </c>
      <c r="AB102" s="10" t="s">
        <v>147</v>
      </c>
      <c r="AC102" s="30" t="str">
        <f t="shared" ref="AC102" si="461">IF(SUM(AD102,AE102,AF102,AG102)=0,"нд",SUM(AD102,AE102,AF102,AG102))</f>
        <v>нд</v>
      </c>
      <c r="AD102" s="30" t="s">
        <v>147</v>
      </c>
      <c r="AE102" s="30" t="s">
        <v>147</v>
      </c>
      <c r="AF102" s="30" t="s">
        <v>147</v>
      </c>
      <c r="AG102" s="30" t="s">
        <v>147</v>
      </c>
      <c r="AH102" s="30" t="str">
        <f t="shared" ref="AH102" si="462">IF(SUM(AI102,AJ102,AK102,AL102)=0,"нд",SUM(AI102,AJ102,AK102,AL102))</f>
        <v>нд</v>
      </c>
      <c r="AI102" s="30" t="s">
        <v>147</v>
      </c>
      <c r="AJ102" s="30" t="s">
        <v>147</v>
      </c>
      <c r="AK102" s="30" t="s">
        <v>147</v>
      </c>
      <c r="AL102" s="30" t="s">
        <v>147</v>
      </c>
      <c r="AM102" s="30">
        <f t="shared" ref="AM102" si="463">IF(SUM(AN102,AO102,AP102,AQ102)=0,"нд",SUM(AN102,AO102,AP102,AQ102))</f>
        <v>14.203666066157531</v>
      </c>
      <c r="AN102" s="30" t="s">
        <v>147</v>
      </c>
      <c r="AO102" s="30" t="s">
        <v>147</v>
      </c>
      <c r="AP102" s="32">
        <v>11.8363883884646</v>
      </c>
      <c r="AQ102" s="32">
        <v>2.3672776776929303</v>
      </c>
      <c r="AR102" s="30">
        <f t="shared" ref="AR102" si="464">IF(SUM(AS102,AT102,AU102,AV102)=0,"нд",SUM(AS102,AT102,AU102,AV102))</f>
        <v>9.2744376886367998</v>
      </c>
      <c r="AS102" s="30" t="s">
        <v>147</v>
      </c>
      <c r="AT102" s="30" t="s">
        <v>147</v>
      </c>
      <c r="AU102" s="32">
        <f>7601998.10544/1000000</f>
        <v>7.6019981054399999</v>
      </c>
      <c r="AV102" s="32">
        <f>1672439.5831968/1000000</f>
        <v>1.6724395831968</v>
      </c>
      <c r="AW102" s="30" t="str">
        <f>IF(SUM(AX102,AY102,AZ102,BA102)=0,"нд",SUM(AX102,AY102,AZ102,BA102))</f>
        <v>нд</v>
      </c>
      <c r="AX102" s="30" t="s">
        <v>147</v>
      </c>
      <c r="AY102" s="30" t="s">
        <v>147</v>
      </c>
      <c r="AZ102" s="30" t="s">
        <v>147</v>
      </c>
      <c r="BA102" s="30" t="s">
        <v>147</v>
      </c>
      <c r="BB102" s="30" t="str">
        <f t="shared" ref="BB102" si="465">IF(SUM(BC102,BD102,BE102,BF102)=0,"нд",SUM(BC102,BD102,BE102,BF102))</f>
        <v>нд</v>
      </c>
      <c r="BC102" s="30" t="s">
        <v>147</v>
      </c>
      <c r="BD102" s="30" t="s">
        <v>147</v>
      </c>
      <c r="BE102" s="30" t="s">
        <v>147</v>
      </c>
      <c r="BF102" s="30" t="s">
        <v>147</v>
      </c>
      <c r="BG102" s="30" t="str">
        <f t="shared" ref="BG102" si="466">IF(SUM(BH102,BI102,BJ102,BK102)=0,"нд",SUM(BH102,BI102,BJ102,BK102))</f>
        <v>нд</v>
      </c>
      <c r="BH102" s="30" t="s">
        <v>147</v>
      </c>
      <c r="BI102" s="30" t="s">
        <v>147</v>
      </c>
      <c r="BJ102" s="30" t="s">
        <v>147</v>
      </c>
      <c r="BK102" s="30" t="s">
        <v>147</v>
      </c>
      <c r="BL102" s="30">
        <f>IF(SUM(BM102,BN102,BO102,BP102)=0,"нд",SUM(BM102,BN102,BO102,BP102))</f>
        <v>5.9675033208854007</v>
      </c>
      <c r="BM102" s="30" t="s">
        <v>147</v>
      </c>
      <c r="BN102" s="30" t="s">
        <v>147</v>
      </c>
      <c r="BO102" s="30">
        <f>4891396.16466016/1000000</f>
        <v>4.8913961646601605</v>
      </c>
      <c r="BP102" s="30">
        <f>1076107.15622524/1000000</f>
        <v>1.07610715622524</v>
      </c>
      <c r="BQ102" s="32">
        <f t="shared" ref="BQ102" si="467">IF(SUM(AC102,AM102,AW102,BG102)=0,"нд",SUM(AC102,AM102,AW102,BG102))</f>
        <v>14.203666066157531</v>
      </c>
      <c r="BR102" s="32" t="str">
        <f t="shared" ref="BR102" si="468">IF(SUM(AD102,AN102,AX102,BH102)=0,"нд",SUM(AD102,AN102,AX102,BH102))</f>
        <v>нд</v>
      </c>
      <c r="BS102" s="32" t="str">
        <f t="shared" ref="BS102" si="469">IF(SUM(AE102,AO102,AY102,BI102)=0,"нд",SUM(AE102,AO102,AY102,BI102))</f>
        <v>нд</v>
      </c>
      <c r="BT102" s="32">
        <f t="shared" ref="BT102" si="470">IF(SUM(AF102,AP102,AZ102,BJ102)=0,"нд",SUM(AF102,AP102,AZ102,BJ102))</f>
        <v>11.8363883884646</v>
      </c>
      <c r="BU102" s="32">
        <f t="shared" ref="BU102" si="471">IF(SUM(AG102,AQ102,BA102,BK102)=0,"нд",SUM(AG102,AQ102,BA102,BK102))</f>
        <v>2.3672776776929303</v>
      </c>
      <c r="BV102" s="32">
        <f t="shared" ref="BV102" si="472">IF(SUM(AH102,AR102,BB102,BL102)=0,"нд",SUM(AH102,AR102,BB102,BL102))</f>
        <v>15.241941009522201</v>
      </c>
      <c r="BW102" s="32" t="str">
        <f t="shared" ref="BW102" si="473">IF(SUM(AI102,AS102,BC102,BM102)=0,"нд",SUM(AI102,AS102,BC102,BM102))</f>
        <v>нд</v>
      </c>
      <c r="BX102" s="32" t="str">
        <f t="shared" ref="BX102" si="474">IF(SUM(AJ102,AT102,BD102,BN102)=0,"нд",SUM(AJ102,AT102,BD102,BN102))</f>
        <v>нд</v>
      </c>
      <c r="BY102" s="32">
        <f t="shared" ref="BY102" si="475">IF(SUM(AK102,AU102,BE102,BO102)=0,"нд",SUM(AK102,AU102,BE102,BO102))</f>
        <v>12.493394270100161</v>
      </c>
      <c r="BZ102" s="32">
        <f t="shared" ref="BZ102" si="476">IF(SUM(AL102,AV102,BF102,BP102)=0,"нд",SUM(AL102,AV102,BF102,BP102))</f>
        <v>2.7485467394220402</v>
      </c>
      <c r="CA102" s="11" t="s">
        <v>259</v>
      </c>
    </row>
    <row r="103" spans="1:79" ht="70.5" customHeight="1" x14ac:dyDescent="0.25">
      <c r="A103" s="17" t="s">
        <v>236</v>
      </c>
      <c r="B103" s="8" t="s">
        <v>181</v>
      </c>
      <c r="C103" s="8" t="s">
        <v>182</v>
      </c>
      <c r="D103" s="5" t="s">
        <v>148</v>
      </c>
      <c r="E103" s="11">
        <v>2026</v>
      </c>
      <c r="F103" s="9">
        <v>2026</v>
      </c>
      <c r="G103" s="9">
        <v>2026</v>
      </c>
      <c r="H103" s="31">
        <f>BQ103</f>
        <v>7.4227667718204007</v>
      </c>
      <c r="I103" s="31">
        <f t="shared" ref="I103:I107" si="477">BQ103</f>
        <v>7.4227667718204007</v>
      </c>
      <c r="J103" s="30" t="s">
        <v>196</v>
      </c>
      <c r="K103" s="30">
        <f>BV103</f>
        <v>3.7172375199999999</v>
      </c>
      <c r="L103" s="30">
        <f t="shared" ref="L103:L107" si="478">BV103</f>
        <v>3.7172375199999999</v>
      </c>
      <c r="M103" s="10" t="s">
        <v>197</v>
      </c>
      <c r="N103" s="10" t="s">
        <v>147</v>
      </c>
      <c r="O103" s="31">
        <f>BQ103</f>
        <v>7.4227667718204007</v>
      </c>
      <c r="P103" s="30">
        <f t="shared" ref="P103:P107" si="479">BV103</f>
        <v>3.7172375199999999</v>
      </c>
      <c r="Q103" s="32">
        <f>BQ103</f>
        <v>7.4227667718204007</v>
      </c>
      <c r="R103" s="30">
        <f t="shared" ref="R103:R107" si="480">BV103</f>
        <v>3.7172375199999999</v>
      </c>
      <c r="S103" s="10" t="str">
        <f t="shared" ref="S103:S107" si="481">IF(SUM(T103,U103,V103,W103)=0,"нд",SUM(T103,U103,V103,W103))</f>
        <v>нд</v>
      </c>
      <c r="T103" s="10" t="s">
        <v>147</v>
      </c>
      <c r="U103" s="10" t="s">
        <v>147</v>
      </c>
      <c r="V103" s="10" t="s">
        <v>147</v>
      </c>
      <c r="W103" s="10" t="s">
        <v>147</v>
      </c>
      <c r="X103" s="10" t="str">
        <f t="shared" ref="X103:X107" si="482">IF(SUM(Y103,Z103,AA103,AB103)=0,"нд",SUM(Y103,Z103,AA103,AB103))</f>
        <v>нд</v>
      </c>
      <c r="Y103" s="10" t="s">
        <v>147</v>
      </c>
      <c r="Z103" s="10" t="s">
        <v>147</v>
      </c>
      <c r="AA103" s="10" t="s">
        <v>147</v>
      </c>
      <c r="AB103" s="10" t="s">
        <v>147</v>
      </c>
      <c r="AC103" s="30">
        <f t="shared" ref="AC103:AC107" si="483">IF(SUM(AD103,AE103,AF103,AG103)=0,"нд",SUM(AD103,AE103,AF103,AG103))</f>
        <v>7.4227667718204007</v>
      </c>
      <c r="AD103" s="30" t="s">
        <v>147</v>
      </c>
      <c r="AE103" s="30" t="s">
        <v>147</v>
      </c>
      <c r="AF103" s="33">
        <f>6185638.976517/1000000</f>
        <v>6.1856389765170006</v>
      </c>
      <c r="AG103" s="30">
        <v>1.2371277953033999</v>
      </c>
      <c r="AH103" s="30">
        <f t="shared" ref="AH103:AH107" si="484">IF(SUM(AI103,AJ103,AK103,AL103)=0,"нд",SUM(AI103,AJ103,AK103,AL103))</f>
        <v>3.7172375199999999</v>
      </c>
      <c r="AI103" s="30" t="s">
        <v>147</v>
      </c>
      <c r="AJ103" s="30" t="s">
        <v>147</v>
      </c>
      <c r="AK103" s="33">
        <f>3046916/1000000</f>
        <v>3.046916</v>
      </c>
      <c r="AL103" s="33">
        <f>670321.52/1000000</f>
        <v>0.67032152</v>
      </c>
      <c r="AM103" s="30" t="str">
        <f t="shared" ref="AM103:AM107" si="485">IF(SUM(AN103,AO103,AP103,AQ103)=0,"нд",SUM(AN103,AO103,AP103,AQ103))</f>
        <v>нд</v>
      </c>
      <c r="AN103" s="30" t="s">
        <v>147</v>
      </c>
      <c r="AO103" s="30" t="s">
        <v>147</v>
      </c>
      <c r="AP103" s="30" t="s">
        <v>147</v>
      </c>
      <c r="AQ103" s="30" t="s">
        <v>147</v>
      </c>
      <c r="AR103" s="30" t="str">
        <f t="shared" ref="AR103:AR107" si="486">IF(SUM(AS103,AT103,AU103,AV103)=0,"нд",SUM(AS103,AT103,AU103,AV103))</f>
        <v>нд</v>
      </c>
      <c r="AS103" s="30" t="s">
        <v>147</v>
      </c>
      <c r="AT103" s="30" t="s">
        <v>147</v>
      </c>
      <c r="AU103" s="30" t="s">
        <v>147</v>
      </c>
      <c r="AV103" s="30" t="s">
        <v>147</v>
      </c>
      <c r="AW103" s="30" t="str">
        <f t="shared" ref="AW103:AW107" si="487">IF(SUM(AX103,AY103,AZ103,BA103)=0,"нд",SUM(AX103,AY103,AZ103,BA103))</f>
        <v>нд</v>
      </c>
      <c r="AX103" s="30" t="s">
        <v>147</v>
      </c>
      <c r="AY103" s="30" t="s">
        <v>147</v>
      </c>
      <c r="AZ103" s="30" t="s">
        <v>147</v>
      </c>
      <c r="BA103" s="30" t="s">
        <v>147</v>
      </c>
      <c r="BB103" s="30" t="str">
        <f t="shared" ref="BB103:BB107" si="488">IF(SUM(BC103,BD103,BE103,BF103)=0,"нд",SUM(BC103,BD103,BE103,BF103))</f>
        <v>нд</v>
      </c>
      <c r="BC103" s="30" t="s">
        <v>147</v>
      </c>
      <c r="BD103" s="30" t="s">
        <v>147</v>
      </c>
      <c r="BE103" s="30" t="s">
        <v>147</v>
      </c>
      <c r="BF103" s="30" t="s">
        <v>147</v>
      </c>
      <c r="BG103" s="30" t="str">
        <f t="shared" ref="BG103:BG107" si="489">IF(SUM(BH103,BI103,BJ103,BK103)=0,"нд",SUM(BH103,BI103,BJ103,BK103))</f>
        <v>нд</v>
      </c>
      <c r="BH103" s="30" t="s">
        <v>147</v>
      </c>
      <c r="BI103" s="30" t="s">
        <v>147</v>
      </c>
      <c r="BJ103" s="30" t="s">
        <v>147</v>
      </c>
      <c r="BK103" s="30" t="s">
        <v>147</v>
      </c>
      <c r="BL103" s="30" t="str">
        <f t="shared" ref="BL103:BL107" si="490">IF(SUM(BM103,BN103,BO103,BP103)=0,"нд",SUM(BM103,BN103,BO103,BP103))</f>
        <v>нд</v>
      </c>
      <c r="BM103" s="30" t="s">
        <v>147</v>
      </c>
      <c r="BN103" s="30" t="s">
        <v>147</v>
      </c>
      <c r="BO103" s="30" t="s">
        <v>147</v>
      </c>
      <c r="BP103" s="30" t="s">
        <v>147</v>
      </c>
      <c r="BQ103" s="32">
        <f t="shared" ref="BQ103:BQ105" si="491">IF(SUM(AC103,AM103,AW103,BG103)=0,"нд",SUM(AC103,AM103,AW103,BG103))</f>
        <v>7.4227667718204007</v>
      </c>
      <c r="BR103" s="32" t="str">
        <f t="shared" ref="BR103:BR107" si="492">IF(SUM(AD103,AN103,AX103,BH103)=0,"нд",SUM(AD103,AN103,AX103,BH103))</f>
        <v>нд</v>
      </c>
      <c r="BS103" s="32" t="str">
        <f t="shared" ref="BS103:BS107" si="493">IF(SUM(AE103,AO103,AY103,BI103)=0,"нд",SUM(AE103,AO103,AY103,BI103))</f>
        <v>нд</v>
      </c>
      <c r="BT103" s="32">
        <f t="shared" ref="BT103:BT105" si="494">IF(SUM(AF103,AP103,AZ103,BJ103)=0,"нд",SUM(AF103,AP103,AZ103,BJ103))</f>
        <v>6.1856389765170006</v>
      </c>
      <c r="BU103" s="32">
        <f t="shared" ref="BU103:BU107" si="495">IF(SUM(AG103,AQ103,BA103,BK103)=0,"нд",SUM(AG103,AQ103,BA103,BK103))</f>
        <v>1.2371277953033999</v>
      </c>
      <c r="BV103" s="32">
        <f t="shared" ref="BV103:BV107" si="496">IF(SUM(AH103,AR103,BB103,BL103)=0,"нд",SUM(AH103,AR103,BB103,BL103))</f>
        <v>3.7172375199999999</v>
      </c>
      <c r="BW103" s="32" t="str">
        <f t="shared" ref="BW103:BW107" si="497">IF(SUM(AI103,AS103,BC103,BM103)=0,"нд",SUM(AI103,AS103,BC103,BM103))</f>
        <v>нд</v>
      </c>
      <c r="BX103" s="32" t="str">
        <f t="shared" ref="BX103:BX107" si="498">IF(SUM(AJ103,AT103,BD103,BN103)=0,"нд",SUM(AJ103,AT103,BD103,BN103))</f>
        <v>нд</v>
      </c>
      <c r="BY103" s="32">
        <f t="shared" ref="BY103:BY107" si="499">IF(SUM(AK103,AU103,BE103,BO103)=0,"нд",SUM(AK103,AU103,BE103,BO103))</f>
        <v>3.046916</v>
      </c>
      <c r="BZ103" s="32">
        <f t="shared" ref="BZ103:BZ107" si="500">IF(SUM(AL103,AV103,BF103,BP103)=0,"нд",SUM(AL103,AV103,BF103,BP103))</f>
        <v>0.67032152</v>
      </c>
      <c r="CA103" s="11" t="s">
        <v>260</v>
      </c>
    </row>
    <row r="104" spans="1:79" ht="70.5" customHeight="1" x14ac:dyDescent="0.25">
      <c r="A104" s="17" t="s">
        <v>237</v>
      </c>
      <c r="B104" s="24" t="s">
        <v>223</v>
      </c>
      <c r="C104" s="8" t="s">
        <v>224</v>
      </c>
      <c r="D104" s="5" t="s">
        <v>148</v>
      </c>
      <c r="E104" s="9">
        <v>2027</v>
      </c>
      <c r="F104" s="9" t="s">
        <v>203</v>
      </c>
      <c r="G104" s="9">
        <v>2027</v>
      </c>
      <c r="H104" s="31" t="str">
        <f t="shared" ref="H104:H105" si="501">BQ104</f>
        <v>нд</v>
      </c>
      <c r="I104" s="31" t="str">
        <f>BP104</f>
        <v>нд</v>
      </c>
      <c r="J104" s="31" t="str">
        <f>BQ104</f>
        <v>нд</v>
      </c>
      <c r="K104" s="30">
        <f t="shared" ref="K104" si="502">BV104</f>
        <v>1.6653843799999999</v>
      </c>
      <c r="L104" s="30">
        <f t="shared" si="478"/>
        <v>1.6653843799999999</v>
      </c>
      <c r="M104" s="10" t="s">
        <v>197</v>
      </c>
      <c r="N104" s="10" t="s">
        <v>147</v>
      </c>
      <c r="O104" s="31" t="str">
        <f t="shared" ref="O104:O105" si="503">BQ104</f>
        <v>нд</v>
      </c>
      <c r="P104" s="30">
        <f t="shared" si="479"/>
        <v>1.6653843799999999</v>
      </c>
      <c r="Q104" s="32" t="str">
        <f t="shared" ref="Q104:Q105" si="504">BQ104</f>
        <v>нд</v>
      </c>
      <c r="R104" s="30">
        <f t="shared" si="480"/>
        <v>1.6653843799999999</v>
      </c>
      <c r="S104" s="10" t="str">
        <f t="shared" si="481"/>
        <v>нд</v>
      </c>
      <c r="T104" s="10" t="s">
        <v>147</v>
      </c>
      <c r="U104" s="10" t="s">
        <v>147</v>
      </c>
      <c r="V104" s="10" t="s">
        <v>147</v>
      </c>
      <c r="W104" s="10" t="s">
        <v>147</v>
      </c>
      <c r="X104" s="10" t="str">
        <f t="shared" si="482"/>
        <v>нд</v>
      </c>
      <c r="Y104" s="10" t="s">
        <v>147</v>
      </c>
      <c r="Z104" s="10" t="s">
        <v>147</v>
      </c>
      <c r="AA104" s="10" t="s">
        <v>147</v>
      </c>
      <c r="AB104" s="10" t="s">
        <v>147</v>
      </c>
      <c r="AC104" s="30" t="str">
        <f t="shared" si="483"/>
        <v>нд</v>
      </c>
      <c r="AD104" s="30" t="s">
        <v>147</v>
      </c>
      <c r="AE104" s="30" t="s">
        <v>147</v>
      </c>
      <c r="AF104" s="30" t="s">
        <v>147</v>
      </c>
      <c r="AG104" s="30" t="s">
        <v>147</v>
      </c>
      <c r="AH104" s="30" t="str">
        <f t="shared" si="484"/>
        <v>нд</v>
      </c>
      <c r="AI104" s="30" t="s">
        <v>147</v>
      </c>
      <c r="AJ104" s="30" t="s">
        <v>147</v>
      </c>
      <c r="AK104" s="30" t="s">
        <v>147</v>
      </c>
      <c r="AL104" s="30" t="s">
        <v>147</v>
      </c>
      <c r="AM104" s="30" t="str">
        <f t="shared" si="485"/>
        <v>нд</v>
      </c>
      <c r="AN104" s="30" t="s">
        <v>147</v>
      </c>
      <c r="AO104" s="30" t="s">
        <v>147</v>
      </c>
      <c r="AP104" s="30" t="s">
        <v>147</v>
      </c>
      <c r="AQ104" s="30" t="s">
        <v>147</v>
      </c>
      <c r="AR104" s="30">
        <f t="shared" si="486"/>
        <v>1.6653843799999999</v>
      </c>
      <c r="AS104" s="30" t="s">
        <v>147</v>
      </c>
      <c r="AT104" s="30" t="s">
        <v>147</v>
      </c>
      <c r="AU104" s="30">
        <v>1.3826229999999999</v>
      </c>
      <c r="AV104" s="30">
        <v>0.28276138000000001</v>
      </c>
      <c r="AW104" s="30" t="str">
        <f>IF(SUM(AX104,AY104,AZ104,BA104)=0,"нд",SUM(AX104,AY104,AZ104,BA104))</f>
        <v>нд</v>
      </c>
      <c r="AX104" s="30" t="s">
        <v>147</v>
      </c>
      <c r="AY104" s="30" t="s">
        <v>147</v>
      </c>
      <c r="AZ104" s="30" t="s">
        <v>147</v>
      </c>
      <c r="BA104" s="30" t="s">
        <v>147</v>
      </c>
      <c r="BB104" s="30" t="str">
        <f t="shared" si="488"/>
        <v>нд</v>
      </c>
      <c r="BC104" s="30" t="s">
        <v>147</v>
      </c>
      <c r="BD104" s="30" t="s">
        <v>147</v>
      </c>
      <c r="BE104" s="30" t="s">
        <v>147</v>
      </c>
      <c r="BF104" s="30" t="s">
        <v>147</v>
      </c>
      <c r="BG104" s="30" t="str">
        <f t="shared" si="489"/>
        <v>нд</v>
      </c>
      <c r="BH104" s="30" t="s">
        <v>147</v>
      </c>
      <c r="BI104" s="30" t="s">
        <v>147</v>
      </c>
      <c r="BJ104" s="30" t="s">
        <v>147</v>
      </c>
      <c r="BK104" s="30" t="s">
        <v>147</v>
      </c>
      <c r="BL104" s="30" t="str">
        <f>IF(SUM(BM104,BN104,BO104,BP104)=0,"нд",SUM(BM104,BN104,BO104,BP104))</f>
        <v>нд</v>
      </c>
      <c r="BM104" s="30" t="s">
        <v>147</v>
      </c>
      <c r="BN104" s="30" t="s">
        <v>147</v>
      </c>
      <c r="BO104" s="30" t="s">
        <v>147</v>
      </c>
      <c r="BP104" s="30" t="s">
        <v>147</v>
      </c>
      <c r="BQ104" s="32" t="str">
        <f t="shared" si="491"/>
        <v>нд</v>
      </c>
      <c r="BR104" s="32" t="str">
        <f t="shared" si="492"/>
        <v>нд</v>
      </c>
      <c r="BS104" s="32" t="str">
        <f t="shared" si="493"/>
        <v>нд</v>
      </c>
      <c r="BT104" s="32" t="str">
        <f t="shared" si="494"/>
        <v>нд</v>
      </c>
      <c r="BU104" s="32" t="str">
        <f t="shared" si="495"/>
        <v>нд</v>
      </c>
      <c r="BV104" s="32">
        <f t="shared" si="496"/>
        <v>1.6653843799999999</v>
      </c>
      <c r="BW104" s="32" t="str">
        <f t="shared" si="497"/>
        <v>нд</v>
      </c>
      <c r="BX104" s="32" t="str">
        <f t="shared" si="498"/>
        <v>нд</v>
      </c>
      <c r="BY104" s="32">
        <f t="shared" si="499"/>
        <v>1.3826229999999999</v>
      </c>
      <c r="BZ104" s="32">
        <f t="shared" si="500"/>
        <v>0.28276138000000001</v>
      </c>
      <c r="CA104" s="11" t="s">
        <v>157</v>
      </c>
    </row>
    <row r="105" spans="1:79" ht="70.5" customHeight="1" x14ac:dyDescent="0.25">
      <c r="A105" s="17" t="s">
        <v>176</v>
      </c>
      <c r="B105" s="24" t="s">
        <v>228</v>
      </c>
      <c r="C105" s="47" t="s">
        <v>229</v>
      </c>
      <c r="D105" s="5" t="s">
        <v>148</v>
      </c>
      <c r="E105" s="9">
        <v>2028</v>
      </c>
      <c r="F105" s="9" t="s">
        <v>203</v>
      </c>
      <c r="G105" s="9">
        <v>2030</v>
      </c>
      <c r="H105" s="31" t="str">
        <f t="shared" si="501"/>
        <v>нд</v>
      </c>
      <c r="I105" s="31" t="str">
        <f t="shared" ref="I105:J105" si="505">BQ105</f>
        <v>нд</v>
      </c>
      <c r="J105" s="31" t="str">
        <f t="shared" si="505"/>
        <v>нд</v>
      </c>
      <c r="K105" s="30">
        <v>33.115907540000002</v>
      </c>
      <c r="L105" s="30">
        <v>33.115907540000002</v>
      </c>
      <c r="M105" s="10" t="s">
        <v>197</v>
      </c>
      <c r="N105" s="10" t="s">
        <v>147</v>
      </c>
      <c r="O105" s="31" t="str">
        <f t="shared" si="503"/>
        <v>нд</v>
      </c>
      <c r="P105" s="30">
        <v>33.115907540000002</v>
      </c>
      <c r="Q105" s="32" t="str">
        <f t="shared" si="504"/>
        <v>нд</v>
      </c>
      <c r="R105" s="30">
        <v>33.115907540000002</v>
      </c>
      <c r="S105" s="10" t="str">
        <f t="shared" si="481"/>
        <v>нд</v>
      </c>
      <c r="T105" s="10" t="s">
        <v>147</v>
      </c>
      <c r="U105" s="10" t="s">
        <v>147</v>
      </c>
      <c r="V105" s="10" t="s">
        <v>147</v>
      </c>
      <c r="W105" s="10" t="s">
        <v>147</v>
      </c>
      <c r="X105" s="10" t="str">
        <f t="shared" si="482"/>
        <v>нд</v>
      </c>
      <c r="Y105" s="10" t="s">
        <v>147</v>
      </c>
      <c r="Z105" s="10" t="s">
        <v>147</v>
      </c>
      <c r="AA105" s="10" t="s">
        <v>147</v>
      </c>
      <c r="AB105" s="10" t="s">
        <v>147</v>
      </c>
      <c r="AC105" s="30" t="str">
        <f t="shared" si="483"/>
        <v>нд</v>
      </c>
      <c r="AD105" s="30" t="s">
        <v>147</v>
      </c>
      <c r="AE105" s="30" t="s">
        <v>147</v>
      </c>
      <c r="AF105" s="30" t="s">
        <v>147</v>
      </c>
      <c r="AG105" s="30" t="s">
        <v>147</v>
      </c>
      <c r="AH105" s="30" t="str">
        <f t="shared" si="484"/>
        <v>нд</v>
      </c>
      <c r="AI105" s="30" t="s">
        <v>147</v>
      </c>
      <c r="AJ105" s="30" t="s">
        <v>147</v>
      </c>
      <c r="AK105" s="30" t="s">
        <v>147</v>
      </c>
      <c r="AL105" s="30" t="s">
        <v>147</v>
      </c>
      <c r="AM105" s="30" t="str">
        <f t="shared" si="485"/>
        <v>нд</v>
      </c>
      <c r="AN105" s="30" t="s">
        <v>147</v>
      </c>
      <c r="AO105" s="30" t="s">
        <v>147</v>
      </c>
      <c r="AP105" s="30" t="s">
        <v>147</v>
      </c>
      <c r="AQ105" s="30" t="s">
        <v>147</v>
      </c>
      <c r="AR105" s="30" t="str">
        <f t="shared" si="486"/>
        <v>нд</v>
      </c>
      <c r="AS105" s="30" t="s">
        <v>147</v>
      </c>
      <c r="AT105" s="30" t="s">
        <v>147</v>
      </c>
      <c r="AU105" s="30" t="s">
        <v>147</v>
      </c>
      <c r="AV105" s="30" t="s">
        <v>147</v>
      </c>
      <c r="AW105" s="30" t="str">
        <f>IF(SUM(AX105,AY105,AZ105,BA105)=0,"нд",SUM(AX105,AY105,AZ105,BA105))</f>
        <v>нд</v>
      </c>
      <c r="AX105" s="30" t="s">
        <v>147</v>
      </c>
      <c r="AY105" s="30" t="s">
        <v>147</v>
      </c>
      <c r="AZ105" s="30" t="s">
        <v>147</v>
      </c>
      <c r="BA105" s="30" t="s">
        <v>147</v>
      </c>
      <c r="BB105" s="30">
        <f t="shared" si="488"/>
        <v>5.4868121399999996</v>
      </c>
      <c r="BC105" s="30" t="s">
        <v>147</v>
      </c>
      <c r="BD105" s="30" t="s">
        <v>147</v>
      </c>
      <c r="BE105" s="32">
        <v>4.4973869999999998</v>
      </c>
      <c r="BF105" s="32">
        <v>0.98942514000000004</v>
      </c>
      <c r="BG105" s="30" t="str">
        <f t="shared" si="489"/>
        <v>нд</v>
      </c>
      <c r="BH105" s="30" t="s">
        <v>147</v>
      </c>
      <c r="BI105" s="30" t="s">
        <v>147</v>
      </c>
      <c r="BJ105" s="30" t="s">
        <v>147</v>
      </c>
      <c r="BK105" s="30" t="s">
        <v>147</v>
      </c>
      <c r="BL105" s="30">
        <f>IF(SUM(BM105,BN105,BO105,BP105)=0,"нд",SUM(BM105,BN105,BO105,BP105))</f>
        <v>23.029672220000002</v>
      </c>
      <c r="BM105" s="30" t="s">
        <v>147</v>
      </c>
      <c r="BN105" s="30" t="s">
        <v>147</v>
      </c>
      <c r="BO105" s="30">
        <v>19.50888132</v>
      </c>
      <c r="BP105" s="30">
        <v>3.5207909000000002</v>
      </c>
      <c r="BQ105" s="32" t="str">
        <f t="shared" si="491"/>
        <v>нд</v>
      </c>
      <c r="BR105" s="32" t="str">
        <f t="shared" si="492"/>
        <v>нд</v>
      </c>
      <c r="BS105" s="32" t="str">
        <f t="shared" si="493"/>
        <v>нд</v>
      </c>
      <c r="BT105" s="32" t="str">
        <f t="shared" si="494"/>
        <v>нд</v>
      </c>
      <c r="BU105" s="32" t="str">
        <f t="shared" si="495"/>
        <v>нд</v>
      </c>
      <c r="BV105" s="32">
        <f t="shared" si="496"/>
        <v>28.51648436</v>
      </c>
      <c r="BW105" s="32" t="str">
        <f t="shared" si="497"/>
        <v>нд</v>
      </c>
      <c r="BX105" s="32" t="str">
        <f t="shared" si="498"/>
        <v>нд</v>
      </c>
      <c r="BY105" s="32">
        <f t="shared" si="499"/>
        <v>24.00626832</v>
      </c>
      <c r="BZ105" s="32">
        <f t="shared" si="500"/>
        <v>4.5102160400000004</v>
      </c>
      <c r="CA105" s="11" t="s">
        <v>157</v>
      </c>
    </row>
    <row r="106" spans="1:79" ht="70.5" customHeight="1" x14ac:dyDescent="0.25">
      <c r="A106" s="17" t="s">
        <v>238</v>
      </c>
      <c r="B106" s="25" t="s">
        <v>230</v>
      </c>
      <c r="C106" s="8" t="s">
        <v>231</v>
      </c>
      <c r="D106" s="5" t="s">
        <v>148</v>
      </c>
      <c r="E106" s="9">
        <v>2028</v>
      </c>
      <c r="F106" s="9" t="s">
        <v>203</v>
      </c>
      <c r="G106" s="9">
        <v>2030</v>
      </c>
      <c r="H106" s="31" t="str">
        <f t="shared" ref="H106" si="506">BQ106</f>
        <v>нд</v>
      </c>
      <c r="I106" s="31" t="str">
        <f t="shared" ref="I106" si="507">BQ106</f>
        <v>нд</v>
      </c>
      <c r="J106" s="31" t="str">
        <f t="shared" ref="J106" si="508">BR106</f>
        <v>нд</v>
      </c>
      <c r="K106" s="30">
        <v>17.1819615</v>
      </c>
      <c r="L106" s="30">
        <v>17.1819615</v>
      </c>
      <c r="M106" s="10" t="s">
        <v>197</v>
      </c>
      <c r="N106" s="10" t="s">
        <v>147</v>
      </c>
      <c r="O106" s="31" t="str">
        <f t="shared" ref="O106" si="509">BQ106</f>
        <v>нд</v>
      </c>
      <c r="P106" s="30">
        <v>17.1819615</v>
      </c>
      <c r="Q106" s="32" t="str">
        <f t="shared" ref="Q106" si="510">BQ106</f>
        <v>нд</v>
      </c>
      <c r="R106" s="30">
        <v>17.1819615</v>
      </c>
      <c r="S106" s="10" t="str">
        <f t="shared" ref="S106" si="511">IF(SUM(T106,U106,V106,W106)=0,"нд",SUM(T106,U106,V106,W106))</f>
        <v>нд</v>
      </c>
      <c r="T106" s="10" t="s">
        <v>147</v>
      </c>
      <c r="U106" s="10" t="s">
        <v>147</v>
      </c>
      <c r="V106" s="10" t="s">
        <v>147</v>
      </c>
      <c r="W106" s="10" t="s">
        <v>147</v>
      </c>
      <c r="X106" s="10" t="str">
        <f t="shared" ref="X106" si="512">IF(SUM(Y106,Z106,AA106,AB106)=0,"нд",SUM(Y106,Z106,AA106,AB106))</f>
        <v>нд</v>
      </c>
      <c r="Y106" s="10" t="s">
        <v>147</v>
      </c>
      <c r="Z106" s="10" t="s">
        <v>147</v>
      </c>
      <c r="AA106" s="10" t="s">
        <v>147</v>
      </c>
      <c r="AB106" s="10" t="s">
        <v>147</v>
      </c>
      <c r="AC106" s="30" t="str">
        <f t="shared" ref="AC106" si="513">IF(SUM(AD106,AE106,AF106,AG106)=0,"нд",SUM(AD106,AE106,AF106,AG106))</f>
        <v>нд</v>
      </c>
      <c r="AD106" s="30" t="s">
        <v>147</v>
      </c>
      <c r="AE106" s="30" t="s">
        <v>147</v>
      </c>
      <c r="AF106" s="30" t="s">
        <v>147</v>
      </c>
      <c r="AG106" s="30" t="s">
        <v>147</v>
      </c>
      <c r="AH106" s="30" t="str">
        <f t="shared" ref="AH106" si="514">IF(SUM(AI106,AJ106,AK106,AL106)=0,"нд",SUM(AI106,AJ106,AK106,AL106))</f>
        <v>нд</v>
      </c>
      <c r="AI106" s="30" t="s">
        <v>147</v>
      </c>
      <c r="AJ106" s="30" t="s">
        <v>147</v>
      </c>
      <c r="AK106" s="30" t="s">
        <v>147</v>
      </c>
      <c r="AL106" s="30" t="s">
        <v>147</v>
      </c>
      <c r="AM106" s="30" t="str">
        <f t="shared" ref="AM106" si="515">IF(SUM(AN106,AO106,AP106,AQ106)=0,"нд",SUM(AN106,AO106,AP106,AQ106))</f>
        <v>нд</v>
      </c>
      <c r="AN106" s="30" t="s">
        <v>147</v>
      </c>
      <c r="AO106" s="30" t="s">
        <v>147</v>
      </c>
      <c r="AP106" s="30" t="s">
        <v>147</v>
      </c>
      <c r="AQ106" s="30" t="s">
        <v>147</v>
      </c>
      <c r="AR106" s="30" t="str">
        <f t="shared" ref="AR106" si="516">IF(SUM(AS106,AT106,AU106,AV106)=0,"нд",SUM(AS106,AT106,AU106,AV106))</f>
        <v>нд</v>
      </c>
      <c r="AS106" s="30" t="s">
        <v>147</v>
      </c>
      <c r="AT106" s="30" t="s">
        <v>147</v>
      </c>
      <c r="AU106" s="30" t="s">
        <v>147</v>
      </c>
      <c r="AV106" s="30" t="s">
        <v>147</v>
      </c>
      <c r="AW106" s="30" t="str">
        <f>IF(SUM(AX106,AY106,AZ106,BA106)=0,"нд",SUM(AX106,AY106,AZ106,BA106))</f>
        <v>нд</v>
      </c>
      <c r="AX106" s="30" t="s">
        <v>147</v>
      </c>
      <c r="AY106" s="30" t="s">
        <v>147</v>
      </c>
      <c r="AZ106" s="30" t="s">
        <v>147</v>
      </c>
      <c r="BA106" s="30" t="s">
        <v>147</v>
      </c>
      <c r="BB106" s="30">
        <f t="shared" ref="BB106" si="517">IF(SUM(BC106,BD106,BE106,BF106)=0,"нд",SUM(BC106,BD106,BE106,BF106))</f>
        <v>4.9074853799999998</v>
      </c>
      <c r="BC106" s="30" t="s">
        <v>147</v>
      </c>
      <c r="BD106" s="30" t="s">
        <v>147</v>
      </c>
      <c r="BE106" s="32">
        <v>4.0225289999999996</v>
      </c>
      <c r="BF106" s="32">
        <v>0.88495637999999999</v>
      </c>
      <c r="BG106" s="30" t="str">
        <f t="shared" ref="BG106" si="518">IF(SUM(BH106,BI106,BJ106,BK106)=0,"нд",SUM(BH106,BI106,BJ106,BK106))</f>
        <v>нд</v>
      </c>
      <c r="BH106" s="30" t="s">
        <v>147</v>
      </c>
      <c r="BI106" s="30" t="s">
        <v>147</v>
      </c>
      <c r="BJ106" s="30" t="s">
        <v>147</v>
      </c>
      <c r="BK106" s="30" t="s">
        <v>147</v>
      </c>
      <c r="BL106" s="30">
        <f>IF(SUM(BM106,BN106,BO106,BP106)=0,"нд",SUM(BM106,BN106,BO106,BP106))</f>
        <v>6.2368852199999996</v>
      </c>
      <c r="BM106" s="30" t="s">
        <v>147</v>
      </c>
      <c r="BN106" s="30" t="s">
        <v>147</v>
      </c>
      <c r="BO106" s="30">
        <v>5.1122009999999998</v>
      </c>
      <c r="BP106" s="31">
        <v>1.12468422</v>
      </c>
      <c r="BQ106" s="32" t="str">
        <f t="shared" ref="BQ106" si="519">IF(SUM(AC106,AM106,AW106,BG106)=0,"нд",SUM(AC106,AM106,AW106,BG106))</f>
        <v>нд</v>
      </c>
      <c r="BR106" s="32" t="str">
        <f t="shared" ref="BR106" si="520">IF(SUM(AD106,AN106,AX106,BH106)=0,"нд",SUM(AD106,AN106,AX106,BH106))</f>
        <v>нд</v>
      </c>
      <c r="BS106" s="32" t="str">
        <f t="shared" ref="BS106" si="521">IF(SUM(AE106,AO106,AY106,BI106)=0,"нд",SUM(AE106,AO106,AY106,BI106))</f>
        <v>нд</v>
      </c>
      <c r="BT106" s="32" t="str">
        <f t="shared" ref="BT106" si="522">IF(SUM(AF106,AP106,AZ106,BJ106)=0,"нд",SUM(AF106,AP106,AZ106,BJ106))</f>
        <v>нд</v>
      </c>
      <c r="BU106" s="32" t="str">
        <f t="shared" ref="BU106" si="523">IF(SUM(AG106,AQ106,BA106,BK106)=0,"нд",SUM(AG106,AQ106,BA106,BK106))</f>
        <v>нд</v>
      </c>
      <c r="BV106" s="32">
        <f t="shared" ref="BV106" si="524">IF(SUM(AH106,AR106,BB106,BL106)=0,"нд",SUM(AH106,AR106,BB106,BL106))</f>
        <v>11.144370599999998</v>
      </c>
      <c r="BW106" s="32" t="str">
        <f t="shared" ref="BW106" si="525">IF(SUM(AI106,AS106,BC106,BM106)=0,"нд",SUM(AI106,AS106,BC106,BM106))</f>
        <v>нд</v>
      </c>
      <c r="BX106" s="32" t="str">
        <f t="shared" ref="BX106" si="526">IF(SUM(AJ106,AT106,BD106,BN106)=0,"нд",SUM(AJ106,AT106,BD106,BN106))</f>
        <v>нд</v>
      </c>
      <c r="BY106" s="32">
        <f t="shared" ref="BY106" si="527">IF(SUM(AK106,AU106,BE106,BO106)=0,"нд",SUM(AK106,AU106,BE106,BO106))</f>
        <v>9.1347299999999994</v>
      </c>
      <c r="BZ106" s="32">
        <f t="shared" ref="BZ106" si="528">IF(SUM(AL106,AV106,BF106,BP106)=0,"нд",SUM(AL106,AV106,BF106,BP106))</f>
        <v>2.0096406</v>
      </c>
      <c r="CA106" s="11" t="s">
        <v>157</v>
      </c>
    </row>
    <row r="107" spans="1:79" ht="70.5" customHeight="1" x14ac:dyDescent="0.25">
      <c r="A107" s="17" t="s">
        <v>239</v>
      </c>
      <c r="B107" s="8" t="s">
        <v>183</v>
      </c>
      <c r="C107" s="8" t="s">
        <v>184</v>
      </c>
      <c r="D107" s="5" t="s">
        <v>148</v>
      </c>
      <c r="E107" s="11">
        <v>2026</v>
      </c>
      <c r="F107" s="9">
        <v>2026</v>
      </c>
      <c r="G107" s="9">
        <v>2026</v>
      </c>
      <c r="H107" s="31">
        <f>BQ107</f>
        <v>0.95612147111519996</v>
      </c>
      <c r="I107" s="31">
        <f t="shared" si="477"/>
        <v>0.95612147111519996</v>
      </c>
      <c r="J107" s="30" t="s">
        <v>196</v>
      </c>
      <c r="K107" s="30">
        <f t="shared" ref="K107" si="529">BV107</f>
        <v>0.74132934000000006</v>
      </c>
      <c r="L107" s="30">
        <f t="shared" si="478"/>
        <v>0.74132934000000006</v>
      </c>
      <c r="M107" s="10" t="s">
        <v>197</v>
      </c>
      <c r="N107" s="10" t="s">
        <v>147</v>
      </c>
      <c r="O107" s="31">
        <f>BQ107</f>
        <v>0.95612147111519996</v>
      </c>
      <c r="P107" s="30">
        <f t="shared" si="479"/>
        <v>0.74132934000000006</v>
      </c>
      <c r="Q107" s="32">
        <f>BQ107</f>
        <v>0.95612147111519996</v>
      </c>
      <c r="R107" s="30">
        <f t="shared" si="480"/>
        <v>0.74132934000000006</v>
      </c>
      <c r="S107" s="10" t="str">
        <f t="shared" si="481"/>
        <v>нд</v>
      </c>
      <c r="T107" s="10" t="s">
        <v>147</v>
      </c>
      <c r="U107" s="10" t="s">
        <v>147</v>
      </c>
      <c r="V107" s="10" t="s">
        <v>147</v>
      </c>
      <c r="W107" s="10" t="s">
        <v>147</v>
      </c>
      <c r="X107" s="10" t="str">
        <f t="shared" si="482"/>
        <v>нд</v>
      </c>
      <c r="Y107" s="10" t="s">
        <v>147</v>
      </c>
      <c r="Z107" s="10" t="s">
        <v>147</v>
      </c>
      <c r="AA107" s="10" t="s">
        <v>147</v>
      </c>
      <c r="AB107" s="10" t="s">
        <v>147</v>
      </c>
      <c r="AC107" s="30">
        <f t="shared" si="483"/>
        <v>0.95612147111519996</v>
      </c>
      <c r="AD107" s="30" t="s">
        <v>147</v>
      </c>
      <c r="AE107" s="30" t="s">
        <v>147</v>
      </c>
      <c r="AF107" s="34">
        <f>796767.892596/1000000</f>
        <v>0.796767892596</v>
      </c>
      <c r="AG107" s="34">
        <f>159353.5785192/1000000</f>
        <v>0.15935357851920001</v>
      </c>
      <c r="AH107" s="30">
        <f t="shared" si="484"/>
        <v>0.74132934000000006</v>
      </c>
      <c r="AI107" s="30" t="s">
        <v>147</v>
      </c>
      <c r="AJ107" s="30" t="s">
        <v>147</v>
      </c>
      <c r="AK107" s="30">
        <f>607647/1000000</f>
        <v>0.60764700000000005</v>
      </c>
      <c r="AL107" s="30">
        <f>133682.34/1000000</f>
        <v>0.13368233999999998</v>
      </c>
      <c r="AM107" s="30" t="str">
        <f t="shared" si="485"/>
        <v>нд</v>
      </c>
      <c r="AN107" s="30" t="s">
        <v>147</v>
      </c>
      <c r="AO107" s="30" t="s">
        <v>147</v>
      </c>
      <c r="AP107" s="30" t="s">
        <v>147</v>
      </c>
      <c r="AQ107" s="30" t="s">
        <v>147</v>
      </c>
      <c r="AR107" s="30" t="str">
        <f t="shared" si="486"/>
        <v>нд</v>
      </c>
      <c r="AS107" s="30" t="s">
        <v>147</v>
      </c>
      <c r="AT107" s="30" t="s">
        <v>147</v>
      </c>
      <c r="AU107" s="30" t="s">
        <v>147</v>
      </c>
      <c r="AV107" s="30" t="s">
        <v>147</v>
      </c>
      <c r="AW107" s="30" t="str">
        <f t="shared" si="487"/>
        <v>нд</v>
      </c>
      <c r="AX107" s="30" t="s">
        <v>147</v>
      </c>
      <c r="AY107" s="30" t="s">
        <v>147</v>
      </c>
      <c r="AZ107" s="30" t="s">
        <v>147</v>
      </c>
      <c r="BA107" s="30" t="s">
        <v>147</v>
      </c>
      <c r="BB107" s="30" t="str">
        <f t="shared" si="488"/>
        <v>нд</v>
      </c>
      <c r="BC107" s="30" t="s">
        <v>147</v>
      </c>
      <c r="BD107" s="30" t="s">
        <v>147</v>
      </c>
      <c r="BE107" s="30" t="s">
        <v>147</v>
      </c>
      <c r="BF107" s="30" t="s">
        <v>147</v>
      </c>
      <c r="BG107" s="30" t="str">
        <f t="shared" si="489"/>
        <v>нд</v>
      </c>
      <c r="BH107" s="30" t="s">
        <v>147</v>
      </c>
      <c r="BI107" s="30" t="s">
        <v>147</v>
      </c>
      <c r="BJ107" s="30" t="s">
        <v>147</v>
      </c>
      <c r="BK107" s="30" t="s">
        <v>147</v>
      </c>
      <c r="BL107" s="30" t="str">
        <f t="shared" si="490"/>
        <v>нд</v>
      </c>
      <c r="BM107" s="30" t="s">
        <v>147</v>
      </c>
      <c r="BN107" s="30" t="s">
        <v>147</v>
      </c>
      <c r="BO107" s="30" t="s">
        <v>147</v>
      </c>
      <c r="BP107" s="30" t="s">
        <v>147</v>
      </c>
      <c r="BQ107" s="32">
        <f>IF(SUM(AC107,AM107,AW107,BG107)=0,"нд",SUM(AC107,AM107,AW107,BG107))</f>
        <v>0.95612147111519996</v>
      </c>
      <c r="BR107" s="32" t="str">
        <f t="shared" si="492"/>
        <v>нд</v>
      </c>
      <c r="BS107" s="32" t="str">
        <f t="shared" si="493"/>
        <v>нд</v>
      </c>
      <c r="BT107" s="32">
        <f>IF(SUM(AF107,AP107,AZ107,BJ107)=0,"нд",SUM(AF107,AP107,AZ107,BJ107))</f>
        <v>0.796767892596</v>
      </c>
      <c r="BU107" s="32">
        <f t="shared" si="495"/>
        <v>0.15935357851920001</v>
      </c>
      <c r="BV107" s="32">
        <f t="shared" si="496"/>
        <v>0.74132934000000006</v>
      </c>
      <c r="BW107" s="32" t="str">
        <f t="shared" si="497"/>
        <v>нд</v>
      </c>
      <c r="BX107" s="32" t="str">
        <f t="shared" si="498"/>
        <v>нд</v>
      </c>
      <c r="BY107" s="32">
        <f t="shared" si="499"/>
        <v>0.60764700000000005</v>
      </c>
      <c r="BZ107" s="32">
        <f t="shared" si="500"/>
        <v>0.13368233999999998</v>
      </c>
      <c r="CA107" s="11" t="s">
        <v>260</v>
      </c>
    </row>
    <row r="109" spans="1:79" x14ac:dyDescent="0.25">
      <c r="BO109" s="27"/>
    </row>
    <row r="110" spans="1:79" x14ac:dyDescent="0.25">
      <c r="AK110" s="28"/>
      <c r="AU110" s="29"/>
      <c r="BE110" s="28"/>
      <c r="BO110" s="28"/>
    </row>
    <row r="112" spans="1:79" x14ac:dyDescent="0.25">
      <c r="B112" s="26"/>
    </row>
    <row r="113" spans="2:2" x14ac:dyDescent="0.25">
      <c r="B113" s="48"/>
    </row>
    <row r="114" spans="2:2" x14ac:dyDescent="0.25">
      <c r="B114" s="26"/>
    </row>
    <row r="115" spans="2:2" x14ac:dyDescent="0.25">
      <c r="B115" s="26"/>
    </row>
  </sheetData>
  <mergeCells count="33">
    <mergeCell ref="A6:CA6"/>
    <mergeCell ref="A7:CA7"/>
    <mergeCell ref="A8:A10"/>
    <mergeCell ref="B8:B10"/>
    <mergeCell ref="C8:C10"/>
    <mergeCell ref="H9:J9"/>
    <mergeCell ref="K9:M9"/>
    <mergeCell ref="S9:W9"/>
    <mergeCell ref="X9:AB9"/>
    <mergeCell ref="AM9:AQ9"/>
    <mergeCell ref="AC9:AG9"/>
    <mergeCell ref="AH9:AL9"/>
    <mergeCell ref="A1:CA1"/>
    <mergeCell ref="A3:CA3"/>
    <mergeCell ref="A4:CA4"/>
    <mergeCell ref="A5:CA5"/>
    <mergeCell ref="D8:D10"/>
    <mergeCell ref="E8:E10"/>
    <mergeCell ref="BB9:BF9"/>
    <mergeCell ref="BL9:BP9"/>
    <mergeCell ref="CA8:CA10"/>
    <mergeCell ref="F8:G9"/>
    <mergeCell ref="H8:M8"/>
    <mergeCell ref="S8:AB8"/>
    <mergeCell ref="O8:P9"/>
    <mergeCell ref="BQ9:BU9"/>
    <mergeCell ref="AC8:BZ8"/>
    <mergeCell ref="AR9:AV9"/>
    <mergeCell ref="BG9:BK9"/>
    <mergeCell ref="N8:N10"/>
    <mergeCell ref="BV9:BZ9"/>
    <mergeCell ref="Q8:R9"/>
    <mergeCell ref="AW9:BA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2026-05-14T08:28:26Z</dcterms:modified>
</cp:coreProperties>
</file>